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B003F7FA-DDF6-4660-ADF7-E703F597870C}" xr6:coauthVersionLast="36" xr6:coauthVersionMax="36" xr10:uidLastSave="{00000000-0000-0000-0000-000000000000}"/>
  <bookViews>
    <workbookView showHorizontalScroll="0" showVerticalScroll="0" showSheetTabs="0" xWindow="0" yWindow="0" windowWidth="28800" windowHeight="11625" xr2:uid="{00000000-000D-0000-FFFF-FFFF00000000}"/>
  </bookViews>
  <sheets>
    <sheet name="5" sheetId="1" r:id="rId1"/>
  </sheets>
  <definedNames>
    <definedName name="_xlnm._FilterDatabase" localSheetId="0" hidden="1">'5'!$A$7:$AV$12</definedName>
    <definedName name="_xlnm.Print_Area" localSheetId="0">'5'!$A$1:$AV$54</definedName>
  </definedNames>
  <calcPr calcId="191029"/>
</workbook>
</file>

<file path=xl/calcChain.xml><?xml version="1.0" encoding="utf-8"?>
<calcChain xmlns="http://schemas.openxmlformats.org/spreadsheetml/2006/main">
  <c r="G36" i="1" l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G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G52" i="1"/>
  <c r="K52" i="1"/>
  <c r="L52" i="1"/>
  <c r="M52" i="1"/>
  <c r="N52" i="1"/>
  <c r="O52" i="1"/>
  <c r="P52" i="1"/>
  <c r="Q52" i="1"/>
  <c r="R52" i="1"/>
  <c r="S52" i="1"/>
  <c r="U52" i="1"/>
  <c r="V52" i="1"/>
  <c r="X52" i="1"/>
  <c r="Y52" i="1"/>
  <c r="AA52" i="1"/>
  <c r="AB52" i="1"/>
  <c r="AD52" i="1"/>
  <c r="AE52" i="1"/>
  <c r="AG52" i="1"/>
  <c r="AH52" i="1"/>
  <c r="AJ52" i="1"/>
  <c r="AK52" i="1"/>
  <c r="AM52" i="1"/>
  <c r="AN52" i="1"/>
  <c r="AC52" i="1" l="1"/>
  <c r="AN21" i="1"/>
  <c r="AN20" i="1" s="1"/>
  <c r="AH21" i="1"/>
  <c r="AH20" i="1" s="1"/>
  <c r="AE21" i="1"/>
  <c r="AE20" i="1" s="1"/>
  <c r="AB21" i="1"/>
  <c r="AB20" i="1" s="1"/>
  <c r="V21" i="1"/>
  <c r="V20" i="1" s="1"/>
  <c r="AR22" i="1"/>
  <c r="AR21" i="1" s="1"/>
  <c r="AR20" i="1" s="1"/>
  <c r="S21" i="1"/>
  <c r="S20" i="1" s="1"/>
  <c r="N18" i="1"/>
  <c r="P18" i="1"/>
  <c r="S18" i="1"/>
  <c r="V18" i="1"/>
  <c r="Y18" i="1"/>
  <c r="AB18" i="1"/>
  <c r="AE18" i="1"/>
  <c r="AG18" i="1"/>
  <c r="AH18" i="1"/>
  <c r="AJ18" i="1"/>
  <c r="AM18" i="1"/>
  <c r="AN18" i="1"/>
  <c r="AT54" i="1"/>
  <c r="I54" i="1" s="1"/>
  <c r="AS54" i="1"/>
  <c r="H54" i="1" s="1"/>
  <c r="AQ54" i="1"/>
  <c r="E54" i="1" s="1"/>
  <c r="AP54" i="1"/>
  <c r="AT53" i="1"/>
  <c r="AS53" i="1"/>
  <c r="AQ53" i="1"/>
  <c r="AP53" i="1"/>
  <c r="AU50" i="1"/>
  <c r="J50" i="1" s="1"/>
  <c r="AT50" i="1"/>
  <c r="I50" i="1" s="1"/>
  <c r="AS50" i="1"/>
  <c r="AR50" i="1"/>
  <c r="F50" i="1" s="1"/>
  <c r="AQ50" i="1"/>
  <c r="E50" i="1" s="1"/>
  <c r="AP50" i="1"/>
  <c r="D50" i="1" s="1"/>
  <c r="H50" i="1"/>
  <c r="AU39" i="1"/>
  <c r="J39" i="1" s="1"/>
  <c r="AT39" i="1"/>
  <c r="I39" i="1" s="1"/>
  <c r="AS39" i="1"/>
  <c r="AR39" i="1"/>
  <c r="F39" i="1" s="1"/>
  <c r="AQ39" i="1"/>
  <c r="E39" i="1" s="1"/>
  <c r="AP39" i="1"/>
  <c r="D39" i="1" s="1"/>
  <c r="H39" i="1"/>
  <c r="AU40" i="1"/>
  <c r="J40" i="1" s="1"/>
  <c r="AT40" i="1"/>
  <c r="I40" i="1" s="1"/>
  <c r="AS40" i="1"/>
  <c r="H40" i="1" s="1"/>
  <c r="AR40" i="1"/>
  <c r="F40" i="1" s="1"/>
  <c r="AQ40" i="1"/>
  <c r="E40" i="1" s="1"/>
  <c r="AP40" i="1"/>
  <c r="D40" i="1" s="1"/>
  <c r="AU49" i="1"/>
  <c r="J49" i="1" s="1"/>
  <c r="AT49" i="1"/>
  <c r="I49" i="1" s="1"/>
  <c r="AS49" i="1"/>
  <c r="H49" i="1" s="1"/>
  <c r="AR49" i="1"/>
  <c r="F49" i="1" s="1"/>
  <c r="AQ49" i="1"/>
  <c r="E49" i="1" s="1"/>
  <c r="AP49" i="1"/>
  <c r="D49" i="1" s="1"/>
  <c r="AU38" i="1"/>
  <c r="J38" i="1" s="1"/>
  <c r="AT38" i="1"/>
  <c r="I38" i="1" s="1"/>
  <c r="AS38" i="1"/>
  <c r="H38" i="1" s="1"/>
  <c r="AR38" i="1"/>
  <c r="F38" i="1" s="1"/>
  <c r="AQ38" i="1"/>
  <c r="E38" i="1" s="1"/>
  <c r="AP38" i="1"/>
  <c r="D38" i="1" s="1"/>
  <c r="AU37" i="1"/>
  <c r="AT37" i="1"/>
  <c r="AS37" i="1"/>
  <c r="AR37" i="1"/>
  <c r="AQ37" i="1"/>
  <c r="AP37" i="1"/>
  <c r="AU42" i="1"/>
  <c r="J42" i="1" s="1"/>
  <c r="AT42" i="1"/>
  <c r="I42" i="1" s="1"/>
  <c r="AS42" i="1"/>
  <c r="H42" i="1" s="1"/>
  <c r="AR42" i="1"/>
  <c r="F42" i="1" s="1"/>
  <c r="AQ42" i="1"/>
  <c r="E42" i="1" s="1"/>
  <c r="AP42" i="1"/>
  <c r="D42" i="1" s="1"/>
  <c r="AU41" i="1"/>
  <c r="J41" i="1" s="1"/>
  <c r="AT41" i="1"/>
  <c r="I41" i="1" s="1"/>
  <c r="AS41" i="1"/>
  <c r="H41" i="1" s="1"/>
  <c r="AR41" i="1"/>
  <c r="F41" i="1" s="1"/>
  <c r="AQ41" i="1"/>
  <c r="E41" i="1" s="1"/>
  <c r="AP41" i="1"/>
  <c r="D41" i="1"/>
  <c r="P21" i="1"/>
  <c r="P20" i="1" s="1"/>
  <c r="AU22" i="1"/>
  <c r="J22" i="1" s="1"/>
  <c r="AS22" i="1"/>
  <c r="H22" i="1" s="1"/>
  <c r="AP22" i="1"/>
  <c r="D22" i="1" s="1"/>
  <c r="AO47" i="1"/>
  <c r="AO43" i="1" s="1"/>
  <c r="AO17" i="1" s="1"/>
  <c r="AN47" i="1"/>
  <c r="AM47" i="1"/>
  <c r="AL47" i="1"/>
  <c r="AL43" i="1" s="1"/>
  <c r="AL17" i="1" s="1"/>
  <c r="AK47" i="1"/>
  <c r="AK43" i="1" s="1"/>
  <c r="AK17" i="1" s="1"/>
  <c r="AJ47" i="1"/>
  <c r="AJ43" i="1" s="1"/>
  <c r="AJ17" i="1" s="1"/>
  <c r="AI47" i="1"/>
  <c r="AI43" i="1" s="1"/>
  <c r="AI17" i="1" s="1"/>
  <c r="AH47" i="1"/>
  <c r="AH43" i="1" s="1"/>
  <c r="AH17" i="1" s="1"/>
  <c r="AG47" i="1"/>
  <c r="AF47" i="1"/>
  <c r="AF43" i="1" s="1"/>
  <c r="AF17" i="1" s="1"/>
  <c r="AE47" i="1"/>
  <c r="AE43" i="1" s="1"/>
  <c r="AE17" i="1" s="1"/>
  <c r="AN43" i="1"/>
  <c r="AN17" i="1" s="1"/>
  <c r="AM43" i="1"/>
  <c r="AM17" i="1" s="1"/>
  <c r="AG43" i="1"/>
  <c r="AG17" i="1" s="1"/>
  <c r="AT31" i="1"/>
  <c r="AS31" i="1"/>
  <c r="AR31" i="1"/>
  <c r="AQ31" i="1"/>
  <c r="AP31" i="1"/>
  <c r="AO31" i="1"/>
  <c r="AO30" i="1" s="1"/>
  <c r="AO16" i="1" s="1"/>
  <c r="AN31" i="1"/>
  <c r="AM31" i="1"/>
  <c r="AL31" i="1"/>
  <c r="AL30" i="1" s="1"/>
  <c r="AL16" i="1" s="1"/>
  <c r="AK31" i="1"/>
  <c r="AK30" i="1" s="1"/>
  <c r="AK16" i="1" s="1"/>
  <c r="AJ31" i="1"/>
  <c r="AI31" i="1"/>
  <c r="AH31" i="1"/>
  <c r="AG31" i="1"/>
  <c r="AG30" i="1" s="1"/>
  <c r="AG16" i="1" s="1"/>
  <c r="AF31" i="1"/>
  <c r="AE31" i="1"/>
  <c r="AT25" i="1"/>
  <c r="AS25" i="1"/>
  <c r="AS24" i="1" s="1"/>
  <c r="AS15" i="1" s="1"/>
  <c r="AR25" i="1"/>
  <c r="AR24" i="1" s="1"/>
  <c r="AR15" i="1" s="1"/>
  <c r="AQ25" i="1"/>
  <c r="AQ24" i="1" s="1"/>
  <c r="AQ15" i="1" s="1"/>
  <c r="AP25" i="1"/>
  <c r="AP24" i="1" s="1"/>
  <c r="AP15" i="1" s="1"/>
  <c r="AO25" i="1"/>
  <c r="AO24" i="1" s="1"/>
  <c r="AO15" i="1" s="1"/>
  <c r="AN25" i="1"/>
  <c r="AN24" i="1" s="1"/>
  <c r="AN15" i="1" s="1"/>
  <c r="AM25" i="1"/>
  <c r="AM24" i="1" s="1"/>
  <c r="AM15" i="1" s="1"/>
  <c r="AL25" i="1"/>
  <c r="AL24" i="1" s="1"/>
  <c r="AL15" i="1" s="1"/>
  <c r="AK25" i="1"/>
  <c r="AK24" i="1" s="1"/>
  <c r="AK15" i="1" s="1"/>
  <c r="AJ25" i="1"/>
  <c r="AJ24" i="1" s="1"/>
  <c r="AJ15" i="1" s="1"/>
  <c r="AI25" i="1"/>
  <c r="AI24" i="1" s="1"/>
  <c r="AI15" i="1" s="1"/>
  <c r="AH25" i="1"/>
  <c r="AH24" i="1" s="1"/>
  <c r="AH15" i="1" s="1"/>
  <c r="AG25" i="1"/>
  <c r="AG24" i="1" s="1"/>
  <c r="AG15" i="1" s="1"/>
  <c r="AF25" i="1"/>
  <c r="AF24" i="1" s="1"/>
  <c r="AF15" i="1" s="1"/>
  <c r="AE25" i="1"/>
  <c r="AE24" i="1" s="1"/>
  <c r="AE15" i="1" s="1"/>
  <c r="AT24" i="1"/>
  <c r="AT15" i="1" s="1"/>
  <c r="AO21" i="1"/>
  <c r="AO20" i="1" s="1"/>
  <c r="AM21" i="1"/>
  <c r="AM20" i="1" s="1"/>
  <c r="AL21" i="1"/>
  <c r="AL20" i="1" s="1"/>
  <c r="AL14" i="1" s="1"/>
  <c r="AK21" i="1"/>
  <c r="AK20" i="1" s="1"/>
  <c r="AJ21" i="1"/>
  <c r="AJ20" i="1" s="1"/>
  <c r="AI21" i="1"/>
  <c r="AI20" i="1" s="1"/>
  <c r="AG21" i="1"/>
  <c r="AG20" i="1" s="1"/>
  <c r="AF21" i="1"/>
  <c r="AF20" i="1" s="1"/>
  <c r="AK18" i="1"/>
  <c r="AB47" i="1"/>
  <c r="AB43" i="1" s="1"/>
  <c r="AB17" i="1" s="1"/>
  <c r="AB31" i="1"/>
  <c r="AB25" i="1"/>
  <c r="AB24" i="1" s="1"/>
  <c r="AB15" i="1" s="1"/>
  <c r="Y47" i="1"/>
  <c r="Y43" i="1" s="1"/>
  <c r="Y17" i="1" s="1"/>
  <c r="Y31" i="1"/>
  <c r="Y25" i="1"/>
  <c r="Y24" i="1" s="1"/>
  <c r="Y21" i="1"/>
  <c r="Y20" i="1" s="1"/>
  <c r="Y14" i="1" s="1"/>
  <c r="P47" i="1"/>
  <c r="P43" i="1" s="1"/>
  <c r="P17" i="1" s="1"/>
  <c r="P31" i="1"/>
  <c r="P25" i="1"/>
  <c r="P24" i="1" s="1"/>
  <c r="P15" i="1" s="1"/>
  <c r="N47" i="1"/>
  <c r="N43" i="1" s="1"/>
  <c r="N17" i="1" s="1"/>
  <c r="N31" i="1"/>
  <c r="N25" i="1"/>
  <c r="N24" i="1" s="1"/>
  <c r="N15" i="1" s="1"/>
  <c r="N21" i="1"/>
  <c r="N20" i="1" s="1"/>
  <c r="N14" i="1" s="1"/>
  <c r="W47" i="1"/>
  <c r="W43" i="1" s="1"/>
  <c r="W17" i="1" s="1"/>
  <c r="V47" i="1"/>
  <c r="V43" i="1" s="1"/>
  <c r="V17" i="1" s="1"/>
  <c r="W31" i="1"/>
  <c r="V31" i="1"/>
  <c r="W25" i="1"/>
  <c r="W24" i="1" s="1"/>
  <c r="W15" i="1" s="1"/>
  <c r="V25" i="1"/>
  <c r="V24" i="1" s="1"/>
  <c r="V15" i="1" s="1"/>
  <c r="W21" i="1"/>
  <c r="W20" i="1" s="1"/>
  <c r="S25" i="1"/>
  <c r="S24" i="1" s="1"/>
  <c r="S15" i="1" s="1"/>
  <c r="T25" i="1"/>
  <c r="T24" i="1" s="1"/>
  <c r="T15" i="1" s="1"/>
  <c r="S31" i="1"/>
  <c r="T31" i="1"/>
  <c r="S47" i="1"/>
  <c r="S43" i="1" s="1"/>
  <c r="S17" i="1" s="1"/>
  <c r="T47" i="1"/>
  <c r="T43" i="1" s="1"/>
  <c r="T17" i="1" s="1"/>
  <c r="F37" i="1" l="1"/>
  <c r="F36" i="1" s="1"/>
  <c r="AR36" i="1"/>
  <c r="AR30" i="1" s="1"/>
  <c r="AR16" i="1" s="1"/>
  <c r="D48" i="1"/>
  <c r="AP48" i="1"/>
  <c r="AP47" i="1" s="1"/>
  <c r="AP43" i="1" s="1"/>
  <c r="AP17" i="1" s="1"/>
  <c r="H37" i="1"/>
  <c r="H36" i="1" s="1"/>
  <c r="AS36" i="1"/>
  <c r="AS30" i="1" s="1"/>
  <c r="AS16" i="1" s="1"/>
  <c r="E48" i="1"/>
  <c r="AQ48" i="1"/>
  <c r="AQ47" i="1" s="1"/>
  <c r="AQ43" i="1" s="1"/>
  <c r="AQ17" i="1" s="1"/>
  <c r="E37" i="1"/>
  <c r="E36" i="1" s="1"/>
  <c r="AQ36" i="1"/>
  <c r="AQ30" i="1" s="1"/>
  <c r="AQ16" i="1" s="1"/>
  <c r="J48" i="1"/>
  <c r="J47" i="1" s="1"/>
  <c r="J43" i="1" s="1"/>
  <c r="J17" i="1" s="1"/>
  <c r="AU48" i="1"/>
  <c r="AU47" i="1" s="1"/>
  <c r="AU43" i="1" s="1"/>
  <c r="AU17" i="1" s="1"/>
  <c r="I37" i="1"/>
  <c r="I36" i="1" s="1"/>
  <c r="AT36" i="1"/>
  <c r="F48" i="1"/>
  <c r="AR48" i="1"/>
  <c r="AR47" i="1" s="1"/>
  <c r="AR43" i="1" s="1"/>
  <c r="AR17" i="1" s="1"/>
  <c r="J37" i="1"/>
  <c r="J36" i="1" s="1"/>
  <c r="AU36" i="1"/>
  <c r="H48" i="1"/>
  <c r="AS48" i="1"/>
  <c r="AS47" i="1" s="1"/>
  <c r="AS43" i="1" s="1"/>
  <c r="AS17" i="1" s="1"/>
  <c r="D37" i="1"/>
  <c r="D36" i="1" s="1"/>
  <c r="AP36" i="1"/>
  <c r="I48" i="1"/>
  <c r="I47" i="1" s="1"/>
  <c r="I43" i="1" s="1"/>
  <c r="I17" i="1" s="1"/>
  <c r="AT48" i="1"/>
  <c r="AT47" i="1" s="1"/>
  <c r="AT43" i="1" s="1"/>
  <c r="AT17" i="1" s="1"/>
  <c r="AH30" i="1"/>
  <c r="AH16" i="1" s="1"/>
  <c r="T30" i="1"/>
  <c r="T16" i="1" s="1"/>
  <c r="AI30" i="1"/>
  <c r="AI16" i="1" s="1"/>
  <c r="P30" i="1"/>
  <c r="P16" i="1" s="1"/>
  <c r="AJ30" i="1"/>
  <c r="AJ16" i="1" s="1"/>
  <c r="AN30" i="1"/>
  <c r="AE30" i="1"/>
  <c r="AM30" i="1"/>
  <c r="V30" i="1"/>
  <c r="V16" i="1" s="1"/>
  <c r="AB30" i="1"/>
  <c r="AB16" i="1" s="1"/>
  <c r="AK19" i="1"/>
  <c r="Z52" i="1"/>
  <c r="Z18" i="1" s="1"/>
  <c r="AF52" i="1"/>
  <c r="AF18" i="1" s="1"/>
  <c r="AP21" i="1"/>
  <c r="AP20" i="1" s="1"/>
  <c r="AP14" i="1" s="1"/>
  <c r="D53" i="1"/>
  <c r="AP52" i="1"/>
  <c r="H53" i="1"/>
  <c r="H52" i="1" s="1"/>
  <c r="H18" i="1" s="1"/>
  <c r="AS52" i="1"/>
  <c r="AS18" i="1" s="1"/>
  <c r="I53" i="1"/>
  <c r="I52" i="1" s="1"/>
  <c r="I18" i="1" s="1"/>
  <c r="AT52" i="1"/>
  <c r="AT18" i="1" s="1"/>
  <c r="W52" i="1"/>
  <c r="W18" i="1" s="1"/>
  <c r="AL52" i="1"/>
  <c r="AL18" i="1" s="1"/>
  <c r="AL13" i="1" s="1"/>
  <c r="E53" i="1"/>
  <c r="E52" i="1" s="1"/>
  <c r="E18" i="1" s="1"/>
  <c r="AQ52" i="1"/>
  <c r="AQ18" i="1" s="1"/>
  <c r="AR53" i="1"/>
  <c r="T52" i="1"/>
  <c r="T18" i="1" s="1"/>
  <c r="AI52" i="1"/>
  <c r="AO52" i="1"/>
  <c r="AO18" i="1" s="1"/>
  <c r="AG19" i="1"/>
  <c r="S30" i="1"/>
  <c r="S16" i="1" s="1"/>
  <c r="AF30" i="1"/>
  <c r="AF16" i="1" s="1"/>
  <c r="Y30" i="1"/>
  <c r="Y16" i="1" s="1"/>
  <c r="AR54" i="1"/>
  <c r="AU54" i="1"/>
  <c r="J54" i="1" s="1"/>
  <c r="AU53" i="1"/>
  <c r="AP18" i="1"/>
  <c r="D54" i="1"/>
  <c r="AH19" i="1"/>
  <c r="AH14" i="1"/>
  <c r="AH13" i="1" s="1"/>
  <c r="AS21" i="1"/>
  <c r="AS20" i="1" s="1"/>
  <c r="AS14" i="1" s="1"/>
  <c r="AQ22" i="1"/>
  <c r="AQ21" i="1" s="1"/>
  <c r="AQ20" i="1" s="1"/>
  <c r="AQ14" i="1" s="1"/>
  <c r="AT22" i="1"/>
  <c r="AT21" i="1" s="1"/>
  <c r="AT20" i="1" s="1"/>
  <c r="AT14" i="1" s="1"/>
  <c r="T21" i="1"/>
  <c r="T20" i="1" s="1"/>
  <c r="T14" i="1" s="1"/>
  <c r="AT30" i="1"/>
  <c r="AT16" i="1" s="1"/>
  <c r="AE14" i="1"/>
  <c r="AI14" i="1"/>
  <c r="AM14" i="1"/>
  <c r="AF14" i="1"/>
  <c r="AJ14" i="1"/>
  <c r="AN14" i="1"/>
  <c r="AG14" i="1"/>
  <c r="AG13" i="1" s="1"/>
  <c r="AK14" i="1"/>
  <c r="AK13" i="1" s="1"/>
  <c r="AO14" i="1"/>
  <c r="AP30" i="1"/>
  <c r="AR14" i="1"/>
  <c r="F22" i="1"/>
  <c r="F21" i="1" s="1"/>
  <c r="F20" i="1" s="1"/>
  <c r="F14" i="1" s="1"/>
  <c r="AB14" i="1"/>
  <c r="Y15" i="1"/>
  <c r="N30" i="1"/>
  <c r="N16" i="1" s="1"/>
  <c r="N13" i="1" s="1"/>
  <c r="W30" i="1"/>
  <c r="W16" i="1" s="1"/>
  <c r="P14" i="1"/>
  <c r="V14" i="1"/>
  <c r="W14" i="1"/>
  <c r="S14" i="1"/>
  <c r="AD18" i="1"/>
  <c r="AC18" i="1"/>
  <c r="AA18" i="1"/>
  <c r="X18" i="1"/>
  <c r="U18" i="1"/>
  <c r="R18" i="1"/>
  <c r="Q18" i="1"/>
  <c r="O18" i="1"/>
  <c r="M18" i="1"/>
  <c r="L18" i="1"/>
  <c r="AD47" i="1"/>
  <c r="AD43" i="1" s="1"/>
  <c r="AD17" i="1" s="1"/>
  <c r="AC47" i="1"/>
  <c r="AC43" i="1" s="1"/>
  <c r="AC17" i="1" s="1"/>
  <c r="AA47" i="1"/>
  <c r="AA43" i="1" s="1"/>
  <c r="AA17" i="1" s="1"/>
  <c r="Z47" i="1"/>
  <c r="Z43" i="1" s="1"/>
  <c r="Z17" i="1" s="1"/>
  <c r="X47" i="1"/>
  <c r="X43" i="1" s="1"/>
  <c r="X17" i="1" s="1"/>
  <c r="U47" i="1"/>
  <c r="U43" i="1" s="1"/>
  <c r="U17" i="1" s="1"/>
  <c r="R47" i="1"/>
  <c r="R43" i="1" s="1"/>
  <c r="Q47" i="1"/>
  <c r="Q43" i="1" s="1"/>
  <c r="Q17" i="1" s="1"/>
  <c r="O47" i="1"/>
  <c r="O43" i="1" s="1"/>
  <c r="O17" i="1" s="1"/>
  <c r="M47" i="1"/>
  <c r="M43" i="1" s="1"/>
  <c r="M17" i="1" s="1"/>
  <c r="L47" i="1"/>
  <c r="L43" i="1" s="1"/>
  <c r="L17" i="1" s="1"/>
  <c r="K47" i="1"/>
  <c r="K43" i="1" s="1"/>
  <c r="K17" i="1" s="1"/>
  <c r="H47" i="1"/>
  <c r="H43" i="1" s="1"/>
  <c r="H17" i="1" s="1"/>
  <c r="G47" i="1"/>
  <c r="G43" i="1" s="1"/>
  <c r="G17" i="1" s="1"/>
  <c r="F47" i="1"/>
  <c r="F43" i="1" s="1"/>
  <c r="F17" i="1" s="1"/>
  <c r="E47" i="1"/>
  <c r="E43" i="1" s="1"/>
  <c r="E17" i="1" s="1"/>
  <c r="D47" i="1"/>
  <c r="D43" i="1" s="1"/>
  <c r="D17" i="1" s="1"/>
  <c r="AU31" i="1"/>
  <c r="AD31" i="1"/>
  <c r="AC31" i="1"/>
  <c r="AA31" i="1"/>
  <c r="Z31" i="1"/>
  <c r="X31" i="1"/>
  <c r="U31" i="1"/>
  <c r="R31" i="1"/>
  <c r="Q31" i="1"/>
  <c r="O31" i="1"/>
  <c r="M31" i="1"/>
  <c r="L31" i="1"/>
  <c r="K31" i="1"/>
  <c r="J31" i="1"/>
  <c r="I31" i="1"/>
  <c r="H31" i="1"/>
  <c r="G31" i="1"/>
  <c r="F31" i="1"/>
  <c r="E31" i="1"/>
  <c r="D31" i="1"/>
  <c r="AU25" i="1"/>
  <c r="AU24" i="1" s="1"/>
  <c r="AU15" i="1" s="1"/>
  <c r="AD25" i="1"/>
  <c r="AD24" i="1" s="1"/>
  <c r="AC25" i="1"/>
  <c r="AC24" i="1" s="1"/>
  <c r="AC15" i="1" s="1"/>
  <c r="AA25" i="1"/>
  <c r="AA24" i="1" s="1"/>
  <c r="AA15" i="1" s="1"/>
  <c r="Z25" i="1"/>
  <c r="Z24" i="1" s="1"/>
  <c r="Z15" i="1" s="1"/>
  <c r="X25" i="1"/>
  <c r="X24" i="1" s="1"/>
  <c r="X15" i="1" s="1"/>
  <c r="U25" i="1"/>
  <c r="U24" i="1" s="1"/>
  <c r="U15" i="1" s="1"/>
  <c r="R25" i="1"/>
  <c r="R24" i="1" s="1"/>
  <c r="R15" i="1" s="1"/>
  <c r="Q25" i="1"/>
  <c r="Q24" i="1" s="1"/>
  <c r="O25" i="1"/>
  <c r="O24" i="1" s="1"/>
  <c r="O15" i="1" s="1"/>
  <c r="M25" i="1"/>
  <c r="M24" i="1" s="1"/>
  <c r="M15" i="1" s="1"/>
  <c r="L25" i="1"/>
  <c r="L24" i="1" s="1"/>
  <c r="L15" i="1" s="1"/>
  <c r="K25" i="1"/>
  <c r="K24" i="1" s="1"/>
  <c r="K15" i="1" s="1"/>
  <c r="J25" i="1"/>
  <c r="J24" i="1" s="1"/>
  <c r="J15" i="1" s="1"/>
  <c r="I25" i="1"/>
  <c r="I24" i="1" s="1"/>
  <c r="I15" i="1" s="1"/>
  <c r="H25" i="1"/>
  <c r="H24" i="1" s="1"/>
  <c r="H15" i="1" s="1"/>
  <c r="G25" i="1"/>
  <c r="G24" i="1" s="1"/>
  <c r="G15" i="1" s="1"/>
  <c r="F25" i="1"/>
  <c r="F24" i="1" s="1"/>
  <c r="E25" i="1"/>
  <c r="E24" i="1" s="1"/>
  <c r="E15" i="1" s="1"/>
  <c r="D25" i="1"/>
  <c r="D24" i="1" s="1"/>
  <c r="D15" i="1" s="1"/>
  <c r="D21" i="1"/>
  <c r="D20" i="1" s="1"/>
  <c r="D14" i="1" s="1"/>
  <c r="AU21" i="1"/>
  <c r="AU20" i="1" s="1"/>
  <c r="AD21" i="1"/>
  <c r="AD20" i="1" s="1"/>
  <c r="AD14" i="1" s="1"/>
  <c r="AC21" i="1"/>
  <c r="AC20" i="1" s="1"/>
  <c r="AA21" i="1"/>
  <c r="AA20" i="1" s="1"/>
  <c r="AA14" i="1" s="1"/>
  <c r="Z21" i="1"/>
  <c r="Z20" i="1" s="1"/>
  <c r="X21" i="1"/>
  <c r="X20" i="1" s="1"/>
  <c r="U21" i="1"/>
  <c r="U20" i="1" s="1"/>
  <c r="U14" i="1" s="1"/>
  <c r="R21" i="1"/>
  <c r="R20" i="1" s="1"/>
  <c r="R14" i="1" s="1"/>
  <c r="Q21" i="1"/>
  <c r="Q20" i="1" s="1"/>
  <c r="Q14" i="1" s="1"/>
  <c r="O21" i="1"/>
  <c r="O20" i="1" s="1"/>
  <c r="M21" i="1"/>
  <c r="M20" i="1" s="1"/>
  <c r="M14" i="1" s="1"/>
  <c r="L21" i="1"/>
  <c r="L20" i="1" s="1"/>
  <c r="L14" i="1" s="1"/>
  <c r="K21" i="1"/>
  <c r="K20" i="1" s="1"/>
  <c r="K14" i="1" s="1"/>
  <c r="J21" i="1"/>
  <c r="J20" i="1" s="1"/>
  <c r="J14" i="1" s="1"/>
  <c r="H21" i="1"/>
  <c r="H20" i="1" s="1"/>
  <c r="G21" i="1"/>
  <c r="G20" i="1" s="1"/>
  <c r="G18" i="1"/>
  <c r="D52" i="1" l="1"/>
  <c r="AE16" i="1"/>
  <c r="AE13" i="1" s="1"/>
  <c r="AE19" i="1"/>
  <c r="O30" i="1"/>
  <c r="O16" i="1" s="1"/>
  <c r="AN16" i="1"/>
  <c r="AN13" i="1" s="1"/>
  <c r="AN19" i="1"/>
  <c r="AM16" i="1"/>
  <c r="AM13" i="1" s="1"/>
  <c r="AM19" i="1"/>
  <c r="AI19" i="1"/>
  <c r="AO13" i="1"/>
  <c r="Z30" i="1"/>
  <c r="Z16" i="1" s="1"/>
  <c r="AU30" i="1"/>
  <c r="AU16" i="1" s="1"/>
  <c r="AU52" i="1"/>
  <c r="AU18" i="1" s="1"/>
  <c r="S19" i="1"/>
  <c r="S13" i="1"/>
  <c r="AL19" i="1"/>
  <c r="F53" i="1"/>
  <c r="AR52" i="1"/>
  <c r="AR18" i="1" s="1"/>
  <c r="AR13" i="1" s="1"/>
  <c r="AO19" i="1"/>
  <c r="AI18" i="1"/>
  <c r="AI13" i="1" s="1"/>
  <c r="AF19" i="1"/>
  <c r="D18" i="1"/>
  <c r="F54" i="1"/>
  <c r="AJ19" i="1"/>
  <c r="AF13" i="1"/>
  <c r="AJ13" i="1"/>
  <c r="T19" i="1"/>
  <c r="Y13" i="1"/>
  <c r="E22" i="1"/>
  <c r="E21" i="1" s="1"/>
  <c r="E20" i="1" s="1"/>
  <c r="Y19" i="1"/>
  <c r="J53" i="1"/>
  <c r="AT13" i="1"/>
  <c r="AT19" i="1"/>
  <c r="I22" i="1"/>
  <c r="I21" i="1" s="1"/>
  <c r="I20" i="1" s="1"/>
  <c r="I14" i="1" s="1"/>
  <c r="AQ13" i="1"/>
  <c r="AB13" i="1"/>
  <c r="AQ19" i="1"/>
  <c r="AS13" i="1"/>
  <c r="AP16" i="1"/>
  <c r="AP13" i="1" s="1"/>
  <c r="AP19" i="1"/>
  <c r="AS19" i="1"/>
  <c r="P19" i="1"/>
  <c r="P13" i="1"/>
  <c r="W13" i="1"/>
  <c r="AB19" i="1"/>
  <c r="U30" i="1"/>
  <c r="U16" i="1" s="1"/>
  <c r="U13" i="1" s="1"/>
  <c r="AC30" i="1"/>
  <c r="AC16" i="1" s="1"/>
  <c r="L30" i="1"/>
  <c r="L16" i="1" s="1"/>
  <c r="L13" i="1" s="1"/>
  <c r="T13" i="1"/>
  <c r="V13" i="1"/>
  <c r="W19" i="1"/>
  <c r="V19" i="1"/>
  <c r="K30" i="1"/>
  <c r="K16" i="1" s="1"/>
  <c r="Q30" i="1"/>
  <c r="Q16" i="1" s="1"/>
  <c r="H30" i="1"/>
  <c r="H16" i="1" s="1"/>
  <c r="N19" i="1"/>
  <c r="X30" i="1"/>
  <c r="X16" i="1" s="1"/>
  <c r="E30" i="1"/>
  <c r="E16" i="1" s="1"/>
  <c r="M30" i="1"/>
  <c r="M16" i="1" s="1"/>
  <c r="M13" i="1" s="1"/>
  <c r="F30" i="1"/>
  <c r="F16" i="1" s="1"/>
  <c r="J30" i="1"/>
  <c r="J16" i="1" s="1"/>
  <c r="AA30" i="1"/>
  <c r="AA16" i="1" s="1"/>
  <c r="AA13" i="1" s="1"/>
  <c r="I30" i="1"/>
  <c r="I16" i="1" s="1"/>
  <c r="G30" i="1"/>
  <c r="G16" i="1" s="1"/>
  <c r="D30" i="1"/>
  <c r="D16" i="1" s="1"/>
  <c r="R30" i="1"/>
  <c r="R16" i="1" s="1"/>
  <c r="AD30" i="1"/>
  <c r="AD16" i="1" s="1"/>
  <c r="K18" i="1"/>
  <c r="Z14" i="1"/>
  <c r="G14" i="1"/>
  <c r="H14" i="1"/>
  <c r="X14" i="1"/>
  <c r="Q15" i="1"/>
  <c r="AD15" i="1"/>
  <c r="F15" i="1"/>
  <c r="AU14" i="1"/>
  <c r="R17" i="1"/>
  <c r="O14" i="1"/>
  <c r="AC14" i="1"/>
  <c r="AR19" i="1" l="1"/>
  <c r="D13" i="1"/>
  <c r="F52" i="1"/>
  <c r="F18" i="1" s="1"/>
  <c r="F13" i="1" s="1"/>
  <c r="J52" i="1"/>
  <c r="J18" i="1" s="1"/>
  <c r="J13" i="1" s="1"/>
  <c r="U19" i="1"/>
  <c r="G19" i="1"/>
  <c r="AC13" i="1"/>
  <c r="I13" i="1"/>
  <c r="H13" i="1"/>
  <c r="H19" i="1"/>
  <c r="I19" i="1"/>
  <c r="G13" i="1"/>
  <c r="O13" i="1"/>
  <c r="AU19" i="1"/>
  <c r="AD19" i="1"/>
  <c r="K13" i="1"/>
  <c r="AC19" i="1"/>
  <c r="AU13" i="1"/>
  <c r="M19" i="1"/>
  <c r="Q19" i="1"/>
  <c r="R19" i="1"/>
  <c r="X19" i="1"/>
  <c r="K19" i="1"/>
  <c r="L19" i="1"/>
  <c r="O19" i="1"/>
  <c r="Z13" i="1"/>
  <c r="D19" i="1"/>
  <c r="X13" i="1"/>
  <c r="Q13" i="1"/>
  <c r="AA19" i="1"/>
  <c r="Z19" i="1"/>
  <c r="R13" i="1"/>
  <c r="AD13" i="1"/>
  <c r="E14" i="1"/>
  <c r="E13" i="1" s="1"/>
  <c r="E19" i="1"/>
  <c r="J19" i="1" l="1"/>
  <c r="F19" i="1"/>
</calcChain>
</file>

<file path=xl/sharedStrings.xml><?xml version="1.0" encoding="utf-8"?>
<sst xmlns="http://schemas.openxmlformats.org/spreadsheetml/2006/main" count="247" uniqueCount="151">
  <si>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</si>
  <si>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</si>
  <si>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</si>
  <si>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</si>
  <si>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</si>
  <si>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Другое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</si>
  <si>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</si>
  <si>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</si>
  <si>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</si>
  <si>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</si>
  <si>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</si>
  <si>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</si>
  <si>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</si>
  <si>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</si>
  <si>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</si>
  <si>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</si>
  <si>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5.2.1</t>
  </si>
  <si>
    <t>5.2.2</t>
  </si>
  <si>
    <t>6.1.1</t>
  </si>
  <si>
    <t>6.1.2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</si>
  <si>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</si>
  <si>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</si>
  <si>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</si>
  <si>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</si>
  <si>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</si>
  <si>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</si>
  <si>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</si>
  <si>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</si>
  <si>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6.6.1</t>
  </si>
  <si>
    <t>6.6.2</t>
  </si>
  <si>
    <t>7.1.1</t>
  </si>
  <si>
    <t>7.1.2</t>
  </si>
  <si>
    <t>7.2.1</t>
  </si>
  <si>
    <t>7.2.2</t>
  </si>
  <si>
    <t>шт, приборы учета</t>
  </si>
  <si>
    <t>шт, иное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</si>
  <si>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</si>
  <si>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</si>
  <si>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</si>
  <si>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</si>
  <si>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Ввод объектов инвестиционной деятельности в эксплуатацию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</si>
  <si>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</si>
  <si>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Год 2025</t>
  </si>
  <si>
    <t>Год 2026</t>
  </si>
  <si>
    <t>Год 2027</t>
  </si>
  <si>
    <t>Год 2028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</si>
  <si>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</si>
  <si>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</si>
  <si>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</si>
  <si>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</si>
  <si>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</si>
  <si>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</si>
  <si>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</si>
  <si>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</si>
  <si>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</si>
  <si>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</si>
  <si>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</si>
  <si>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</si>
  <si>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</si>
  <si>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</si>
  <si>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</si>
  <si>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</si>
  <si>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</si>
  <si>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</si>
  <si>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</si>
  <si>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</si>
  <si>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</si>
  <si>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</si>
  <si>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</si>
  <si>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</si>
  <si>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</si>
  <si>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</si>
  <si>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</si>
  <si>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</si>
  <si>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</si>
  <si>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</si>
  <si>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</si>
  <si>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</si>
  <si>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</si>
  <si>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</si>
  <si>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</si>
  <si>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</si>
  <si>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</si>
  <si>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</si>
  <si>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</si>
  <si>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</si>
  <si>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</si>
  <si>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</si>
  <si>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</si>
  <si>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</si>
  <si>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</si>
  <si>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</si>
  <si>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</si>
  <si>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</si>
  <si>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</si>
  <si>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Р_5</t>
  </si>
  <si>
    <t>Развитие системы управления потоками сбора и передачи данных "Пионер" (СУП СПД Пионер)</t>
  </si>
  <si>
    <t>Р_6</t>
  </si>
  <si>
    <t>Развитие ИТ платформы расчетов и взаимодействия с физическими лицами</t>
  </si>
  <si>
    <t>N_7</t>
  </si>
  <si>
    <t>Развитие системы «Единый биллинг юридических лиц»</t>
  </si>
  <si>
    <t>N_8</t>
  </si>
  <si>
    <t>Приобретение лицензий на право пользования антивирусной программой Касперский</t>
  </si>
  <si>
    <t>Р_9</t>
  </si>
  <si>
    <t>Развитие каналов взаимодействия с клиентами</t>
  </si>
  <si>
    <t>N_11</t>
  </si>
  <si>
    <t>Развитие системы "CRM юридических лиц"</t>
  </si>
  <si>
    <t>N_10</t>
  </si>
  <si>
    <t>Р_12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</si>
  <si>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</si>
  <si>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</si>
  <si>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</si>
  <si>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</si>
  <si>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</si>
  <si>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</si>
  <si>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</si>
  <si>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</si>
  <si>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</si>
  <si>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</si>
  <si>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</si>
  <si>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</si>
  <si>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</si>
  <si>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</si>
  <si>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</si>
  <si>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</si>
  <si>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>Приобретение компьютерной техники</t>
  </si>
  <si>
    <t>N_4</t>
  </si>
  <si>
    <t>Приобретение серверов</t>
  </si>
  <si>
    <t>О_1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</si>
  <si>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</si>
  <si>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</si>
  <si>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2025</t>
  </si>
  <si>
    <t xml:space="preserve">Утвержденные плановые значения показателей приведены в соответствии с:  приказом Департамента тарифного регулирования Томской области от 30.11.2024 №6-447 </t>
  </si>
  <si>
    <t>Утвержденный план</t>
  </si>
  <si>
    <t xml:space="preserve">План </t>
  </si>
  <si>
    <t>Факт</t>
  </si>
  <si>
    <t>Ввод объектов инвестиционной деятельности в эксплуатацию в 2024 году</t>
  </si>
  <si>
    <t>6.1.3</t>
  </si>
  <si>
    <t>6.2.3</t>
  </si>
  <si>
    <t>5.1.3</t>
  </si>
  <si>
    <t>5.2.3</t>
  </si>
  <si>
    <t>7.2.3</t>
  </si>
  <si>
    <t>7.1.3</t>
  </si>
  <si>
    <t>6.6.3</t>
  </si>
  <si>
    <t>6.5.3</t>
  </si>
  <si>
    <t>6.3.3</t>
  </si>
  <si>
    <t>6.4.3</t>
  </si>
  <si>
    <t>актуализировано количество и номенклатура оборудования</t>
  </si>
  <si>
    <t>актуализирована стоимость проекта, количество оборудования</t>
  </si>
  <si>
    <t>Внедрение системы "Инновационный биллинг» на базе платформы «Omni-US»</t>
  </si>
  <si>
    <t xml:space="preserve">Развитие информационного вычислительного комплекса (СИГМА.ИВК)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</si>
</sst>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6" applyNumberFormat="0" applyAlignment="0" applyProtection="0"/>
    <xf numFmtId="0" fontId="16" fillId="20" borderId="7" applyNumberFormat="0" applyAlignment="0" applyProtection="0"/>
    <xf numFmtId="0" fontId="17" fillId="20" borderId="6" applyNumberFormat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3" applyNumberFormat="0" applyFont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14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3" fillId="0" borderId="0" xfId="0" applyFont="1" applyFill="1"/>
    <xf numFmtId="0" fontId="8" fillId="0" borderId="1" xfId="4" applyFont="1" applyFill="1" applyBorder="1" applyAlignment="1">
      <alignment horizontal="center" vertical="center" textRotation="90" wrapText="1"/>
    </xf>
    <xf numFmtId="49" fontId="8" fillId="0" borderId="1" xfId="4" applyNumberFormat="1" applyFont="1" applyFill="1" applyBorder="1" applyAlignment="1">
      <alignment horizontal="center" vertical="center"/>
    </xf>
    <xf numFmtId="49" fontId="11" fillId="0" borderId="0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49" fontId="34" fillId="0" borderId="1" xfId="2" applyNumberFormat="1" applyFont="1" applyFill="1" applyBorder="1" applyAlignment="1">
      <alignment horizontal="center" vertical="center"/>
    </xf>
    <xf numFmtId="0" fontId="34" fillId="0" borderId="1" xfId="2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49" fontId="3" fillId="25" borderId="0" xfId="0" applyNumberFormat="1" applyFont="1" applyFill="1"/>
    <xf numFmtId="0" fontId="34" fillId="0" borderId="1" xfId="2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/>
    </xf>
    <xf numFmtId="49" fontId="34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/>
    <xf numFmtId="0" fontId="6" fillId="0" borderId="0" xfId="2" applyFont="1" applyBorder="1" applyAlignment="1">
      <alignment vertical="center"/>
    </xf>
    <xf numFmtId="0" fontId="9" fillId="0" borderId="0" xfId="44" applyFont="1" applyBorder="1" applyAlignment="1">
      <alignment horizontal="right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3" fillId="0" borderId="0" xfId="0" applyFont="1" applyFill="1" applyBorder="1"/>
    <xf numFmtId="4" fontId="0" fillId="0" borderId="0" xfId="0" applyNumberFormat="1" applyFont="1" applyFill="1" applyBorder="1" applyAlignment="1">
      <alignment horizontal="center" vertical="center"/>
    </xf>
    <xf numFmtId="4" fontId="0" fillId="24" borderId="0" xfId="0" applyNumberFormat="1" applyFont="1" applyFill="1" applyBorder="1" applyAlignment="1">
      <alignment horizontal="center" vertical="center"/>
    </xf>
    <xf numFmtId="49" fontId="3" fillId="24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4" fontId="3" fillId="24" borderId="0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3" fontId="0" fillId="0" borderId="15" xfId="0" applyNumberFormat="1" applyFont="1" applyFill="1" applyBorder="1" applyAlignment="1">
      <alignment horizontal="center" vertical="center"/>
    </xf>
    <xf numFmtId="49" fontId="7" fillId="26" borderId="1" xfId="2" applyNumberFormat="1" applyFont="1" applyFill="1" applyBorder="1" applyAlignment="1">
      <alignment horizontal="center" vertical="center"/>
    </xf>
    <xf numFmtId="49" fontId="35" fillId="26" borderId="1" xfId="2" applyNumberFormat="1" applyFont="1" applyFill="1" applyBorder="1" applyAlignment="1">
      <alignment horizontal="left" vertical="center" wrapText="1"/>
    </xf>
    <xf numFmtId="49" fontId="3" fillId="26" borderId="1" xfId="0" applyNumberFormat="1" applyFont="1" applyFill="1" applyBorder="1" applyAlignment="1">
      <alignment horizontal="center" vertical="center"/>
    </xf>
    <xf numFmtId="3" fontId="0" fillId="26" borderId="1" xfId="0" applyNumberFormat="1" applyFont="1" applyFill="1" applyBorder="1" applyAlignment="1">
      <alignment horizontal="center" vertical="center"/>
    </xf>
    <xf numFmtId="4" fontId="0" fillId="26" borderId="1" xfId="0" applyNumberFormat="1" applyFont="1" applyFill="1" applyBorder="1" applyAlignment="1">
      <alignment horizontal="center" vertical="center" wrapText="1"/>
    </xf>
    <xf numFmtId="0" fontId="0" fillId="26" borderId="1" xfId="0" applyFont="1" applyFill="1" applyBorder="1" applyAlignment="1">
      <alignment horizontal="center" vertical="center"/>
    </xf>
    <xf numFmtId="4" fontId="0" fillId="26" borderId="1" xfId="0" applyNumberFormat="1" applyFont="1" applyFill="1" applyBorder="1" applyAlignment="1">
      <alignment horizontal="center" vertical="center"/>
    </xf>
    <xf numFmtId="0" fontId="3" fillId="26" borderId="1" xfId="0" applyFont="1" applyFill="1" applyBorder="1" applyAlignment="1">
      <alignment horizontal="center" vertical="center"/>
    </xf>
    <xf numFmtId="49" fontId="0" fillId="26" borderId="1" xfId="0" applyNumberFormat="1" applyFont="1" applyFill="1" applyBorder="1" applyAlignment="1">
      <alignment vertical="center" wrapText="1"/>
    </xf>
    <xf numFmtId="0" fontId="8" fillId="0" borderId="15" xfId="4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8" fillId="0" borderId="17" xfId="4" applyFont="1" applyFill="1" applyBorder="1" applyAlignment="1">
      <alignment horizontal="center" vertical="center" wrapText="1"/>
    </xf>
    <xf numFmtId="0" fontId="33" fillId="0" borderId="0" xfId="1" applyFont="1" applyFill="1" applyBorder="1" applyAlignment="1"/>
    <xf numFmtId="0" fontId="4" fillId="0" borderId="5" xfId="3" applyFont="1" applyFill="1" applyBorder="1" applyAlignment="1"/>
    <xf numFmtId="0" fontId="8" fillId="0" borderId="15" xfId="4" applyFont="1" applyFill="1" applyBorder="1" applyAlignment="1">
      <alignment horizontal="center" vertical="center"/>
    </xf>
    <xf numFmtId="0" fontId="8" fillId="0" borderId="16" xfId="4" applyFont="1" applyFill="1" applyBorder="1" applyAlignment="1">
      <alignment horizontal="center" vertical="center"/>
    </xf>
    <xf numFmtId="0" fontId="8" fillId="0" borderId="17" xfId="4" applyFont="1" applyFill="1" applyBorder="1" applyAlignment="1">
      <alignment horizontal="center" vertical="center"/>
    </xf>
    <xf numFmtId="0" fontId="0" fillId="0" borderId="15" xfId="3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6" fillId="0" borderId="0" xfId="2" applyFont="1" applyAlignment="1">
      <alignment vertical="center"/>
    </xf>
    <xf numFmtId="0" fontId="9" fillId="0" borderId="0" xfId="0" applyFont="1" applyFill="1" applyAlignment="1"/>
    <xf numFmtId="0" fontId="8" fillId="0" borderId="1" xfId="4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D60"/>
  <sheetViews>
    <sheetView tabSelected="1" view="pageBreakPreview" zoomScaleNormal="100" zoomScaleSheetLayoutView="100" workbookViewId="0">
      <pane xSplit="3" ySplit="12" topLeftCell="AE22" activePane="bottomRight" state="frozen"/>
      <selection pane="topRight" activeCell="D1" sqref="D1"/>
      <selection pane="bottomLeft" activeCell="A13" sqref="A13"/>
      <selection pane="bottomRight" activeCell="AL22" sqref="AL22"/>
    </sheetView>
  </sheetViews>
  <sheetFormatPr defaultColWidth="9" defaultRowHeight="15.75" x14ac:dyDescent="0.25"/>
  <cols>
    <col min="1" max="1" width="16.5" style="1" customWidth="1"/>
    <col min="2" max="2" width="23.625" style="1" customWidth="1"/>
    <col min="3" max="3" width="15.875" style="1" customWidth="1"/>
    <col min="4" max="4" width="9.25" style="1" customWidth="1"/>
    <col min="5" max="5" width="7.125" style="1" customWidth="1"/>
    <col min="6" max="6" width="5.125" style="1" customWidth="1"/>
    <col min="7" max="7" width="6" style="1" customWidth="1"/>
    <col min="8" max="8" width="9.25" style="1" customWidth="1"/>
    <col min="9" max="9" width="7.5" style="1" customWidth="1"/>
    <col min="10" max="10" width="5.25" style="1" customWidth="1"/>
    <col min="11" max="11" width="8.375" style="1" customWidth="1"/>
    <col min="12" max="12" width="10.875" style="1" customWidth="1"/>
    <col min="13" max="13" width="7.875" style="1" bestFit="1" customWidth="1"/>
    <col min="14" max="14" width="6.25" style="1" customWidth="1"/>
    <col min="15" max="15" width="10.625" style="1" customWidth="1"/>
    <col min="16" max="16" width="8.875" style="1" bestFit="1" customWidth="1"/>
    <col min="17" max="17" width="7.125" style="1" customWidth="1"/>
    <col min="18" max="18" width="10.375" style="1" customWidth="1"/>
    <col min="19" max="20" width="6" style="1" customWidth="1"/>
    <col min="21" max="21" width="10" style="1" customWidth="1"/>
    <col min="22" max="22" width="6.375" style="1" bestFit="1" customWidth="1"/>
    <col min="23" max="23" width="6" style="1" customWidth="1"/>
    <col min="24" max="25" width="9.75" style="1" customWidth="1"/>
    <col min="26" max="26" width="6" style="1" customWidth="1"/>
    <col min="27" max="28" width="11" style="1" customWidth="1"/>
    <col min="29" max="29" width="6" style="1" customWidth="1"/>
    <col min="30" max="31" width="9.25" style="1" customWidth="1"/>
    <col min="32" max="32" width="6" style="1" customWidth="1"/>
    <col min="33" max="34" width="9.25" style="1" customWidth="1"/>
    <col min="35" max="35" width="6" style="1" customWidth="1"/>
    <col min="36" max="37" width="9.25" style="1" customWidth="1"/>
    <col min="38" max="38" width="6" style="1" customWidth="1"/>
    <col min="39" max="40" width="9.25" style="1" customWidth="1"/>
    <col min="41" max="41" width="6" style="1" customWidth="1"/>
    <col min="42" max="43" width="10" style="1" customWidth="1"/>
    <col min="44" max="44" width="6" style="1" customWidth="1"/>
    <col min="45" max="45" width="10.125" style="1" customWidth="1"/>
    <col min="46" max="46" width="7.25" style="1" customWidth="1"/>
    <col min="47" max="47" width="7.5" style="1" customWidth="1"/>
    <col min="48" max="48" width="16.375" style="16" customWidth="1"/>
    <col min="49" max="58" width="5" style="16" customWidth="1"/>
    <col min="59" max="108" width="9" style="16"/>
    <col min="109" max="16384" width="9" style="1"/>
  </cols>
  <sheetData>
    <row r="1" spans="1:108" ht="18.75" x14ac:dyDescent="0.3">
      <c r="A1" s="41" t="s">
        <v>41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</row>
    <row r="2" spans="1:108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</row>
    <row r="3" spans="1:108" ht="18.75" x14ac:dyDescent="0.25">
      <c r="A3" s="57" t="s">
        <v>129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</row>
    <row r="4" spans="1:108" ht="18.75" x14ac:dyDescent="0.3">
      <c r="A4" s="58" t="s">
        <v>130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BI4" s="18"/>
    </row>
    <row r="5" spans="1:108" ht="18.75" x14ac:dyDescent="0.3">
      <c r="A5" s="58" t="s">
        <v>131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</row>
    <row r="6" spans="1:108" ht="18.75" x14ac:dyDescent="0.3">
      <c r="A6" s="58" t="s">
        <v>132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</row>
    <row r="7" spans="1:108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</row>
    <row r="8" spans="1:108" ht="24.75" customHeight="1" x14ac:dyDescent="0.25">
      <c r="A8" s="59" t="s">
        <v>38</v>
      </c>
      <c r="B8" s="59" t="s">
        <v>39</v>
      </c>
      <c r="C8" s="59" t="s">
        <v>37</v>
      </c>
      <c r="D8" s="50" t="s">
        <v>0</v>
      </c>
      <c r="E8" s="60"/>
      <c r="F8" s="60"/>
      <c r="G8" s="60"/>
      <c r="H8" s="60"/>
      <c r="I8" s="60"/>
      <c r="J8" s="60"/>
      <c r="K8" s="61"/>
      <c r="L8" s="50" t="s">
        <v>136</v>
      </c>
      <c r="M8" s="51"/>
      <c r="N8" s="51"/>
      <c r="O8" s="51"/>
      <c r="P8" s="51"/>
      <c r="Q8" s="52"/>
      <c r="R8" s="46" t="s">
        <v>40</v>
      </c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65" t="s">
        <v>1</v>
      </c>
    </row>
    <row r="9" spans="1:108" ht="29.25" customHeight="1" x14ac:dyDescent="0.25">
      <c r="A9" s="59"/>
      <c r="B9" s="59"/>
      <c r="C9" s="59"/>
      <c r="D9" s="62"/>
      <c r="E9" s="63"/>
      <c r="F9" s="63"/>
      <c r="G9" s="63"/>
      <c r="H9" s="63"/>
      <c r="I9" s="63"/>
      <c r="J9" s="63"/>
      <c r="K9" s="64"/>
      <c r="L9" s="53"/>
      <c r="M9" s="54"/>
      <c r="N9" s="54"/>
      <c r="O9" s="54"/>
      <c r="P9" s="54"/>
      <c r="Q9" s="55"/>
      <c r="R9" s="43" t="s">
        <v>42</v>
      </c>
      <c r="S9" s="44"/>
      <c r="T9" s="44"/>
      <c r="U9" s="44"/>
      <c r="V9" s="44"/>
      <c r="W9" s="45"/>
      <c r="X9" s="43" t="s">
        <v>43</v>
      </c>
      <c r="Y9" s="44"/>
      <c r="Z9" s="44"/>
      <c r="AA9" s="44"/>
      <c r="AB9" s="44"/>
      <c r="AC9" s="45"/>
      <c r="AD9" s="43" t="s">
        <v>44</v>
      </c>
      <c r="AE9" s="44"/>
      <c r="AF9" s="44"/>
      <c r="AG9" s="44"/>
      <c r="AH9" s="44"/>
      <c r="AI9" s="45"/>
      <c r="AJ9" s="43" t="s">
        <v>45</v>
      </c>
      <c r="AK9" s="44"/>
      <c r="AL9" s="44"/>
      <c r="AM9" s="44"/>
      <c r="AN9" s="44"/>
      <c r="AO9" s="45"/>
      <c r="AP9" s="48" t="s">
        <v>2</v>
      </c>
      <c r="AQ9" s="49"/>
      <c r="AR9" s="49"/>
      <c r="AS9" s="49"/>
      <c r="AT9" s="49"/>
      <c r="AU9" s="49"/>
      <c r="AV9" s="65"/>
    </row>
    <row r="10" spans="1:108" ht="69" customHeight="1" x14ac:dyDescent="0.25">
      <c r="A10" s="59"/>
      <c r="B10" s="59"/>
      <c r="C10" s="59"/>
      <c r="D10" s="43" t="s">
        <v>3</v>
      </c>
      <c r="E10" s="44"/>
      <c r="F10" s="44"/>
      <c r="G10" s="45"/>
      <c r="H10" s="38" t="s">
        <v>4</v>
      </c>
      <c r="I10" s="39"/>
      <c r="J10" s="39"/>
      <c r="K10" s="40"/>
      <c r="L10" s="38" t="s">
        <v>133</v>
      </c>
      <c r="M10" s="39"/>
      <c r="N10" s="40"/>
      <c r="O10" s="38" t="s">
        <v>135</v>
      </c>
      <c r="P10" s="39"/>
      <c r="Q10" s="40"/>
      <c r="R10" s="38" t="s">
        <v>133</v>
      </c>
      <c r="S10" s="39"/>
      <c r="T10" s="40"/>
      <c r="U10" s="38" t="s">
        <v>4</v>
      </c>
      <c r="V10" s="39"/>
      <c r="W10" s="40"/>
      <c r="X10" s="38" t="s">
        <v>133</v>
      </c>
      <c r="Y10" s="39"/>
      <c r="Z10" s="40"/>
      <c r="AA10" s="38" t="s">
        <v>4</v>
      </c>
      <c r="AB10" s="39"/>
      <c r="AC10" s="40"/>
      <c r="AD10" s="38" t="s">
        <v>133</v>
      </c>
      <c r="AE10" s="39"/>
      <c r="AF10" s="40"/>
      <c r="AG10" s="38" t="s">
        <v>4</v>
      </c>
      <c r="AH10" s="39"/>
      <c r="AI10" s="40"/>
      <c r="AJ10" s="38" t="s">
        <v>134</v>
      </c>
      <c r="AK10" s="39"/>
      <c r="AL10" s="40"/>
      <c r="AM10" s="38" t="s">
        <v>4</v>
      </c>
      <c r="AN10" s="39"/>
      <c r="AO10" s="40"/>
      <c r="AP10" s="43" t="s">
        <v>3</v>
      </c>
      <c r="AQ10" s="44"/>
      <c r="AR10" s="45"/>
      <c r="AS10" s="38" t="s">
        <v>4</v>
      </c>
      <c r="AT10" s="39"/>
      <c r="AU10" s="39"/>
      <c r="AV10" s="65"/>
    </row>
    <row r="11" spans="1:108" ht="116.25" customHeight="1" x14ac:dyDescent="0.25">
      <c r="A11" s="59"/>
      <c r="B11" s="59"/>
      <c r="C11" s="59"/>
      <c r="D11" s="3" t="s">
        <v>36</v>
      </c>
      <c r="E11" s="3" t="s">
        <v>34</v>
      </c>
      <c r="F11" s="3" t="s">
        <v>35</v>
      </c>
      <c r="G11" s="3" t="s">
        <v>5</v>
      </c>
      <c r="H11" s="3" t="s">
        <v>36</v>
      </c>
      <c r="I11" s="3" t="s">
        <v>34</v>
      </c>
      <c r="J11" s="3" t="s">
        <v>35</v>
      </c>
      <c r="K11" s="3" t="s">
        <v>5</v>
      </c>
      <c r="L11" s="3" t="s">
        <v>36</v>
      </c>
      <c r="M11" s="3" t="s">
        <v>34</v>
      </c>
      <c r="N11" s="3" t="s">
        <v>35</v>
      </c>
      <c r="O11" s="3" t="s">
        <v>36</v>
      </c>
      <c r="P11" s="3" t="s">
        <v>34</v>
      </c>
      <c r="Q11" s="3" t="s">
        <v>35</v>
      </c>
      <c r="R11" s="3" t="s">
        <v>36</v>
      </c>
      <c r="S11" s="3" t="s">
        <v>34</v>
      </c>
      <c r="T11" s="3" t="s">
        <v>35</v>
      </c>
      <c r="U11" s="3" t="s">
        <v>36</v>
      </c>
      <c r="V11" s="3" t="s">
        <v>34</v>
      </c>
      <c r="W11" s="3" t="s">
        <v>35</v>
      </c>
      <c r="X11" s="3" t="s">
        <v>36</v>
      </c>
      <c r="Y11" s="3" t="s">
        <v>34</v>
      </c>
      <c r="Z11" s="3" t="s">
        <v>35</v>
      </c>
      <c r="AA11" s="3" t="s">
        <v>36</v>
      </c>
      <c r="AB11" s="3" t="s">
        <v>34</v>
      </c>
      <c r="AC11" s="3" t="s">
        <v>35</v>
      </c>
      <c r="AD11" s="3" t="s">
        <v>36</v>
      </c>
      <c r="AE11" s="3" t="s">
        <v>34</v>
      </c>
      <c r="AF11" s="3" t="s">
        <v>35</v>
      </c>
      <c r="AG11" s="3" t="s">
        <v>36</v>
      </c>
      <c r="AH11" s="3" t="s">
        <v>34</v>
      </c>
      <c r="AI11" s="3" t="s">
        <v>35</v>
      </c>
      <c r="AJ11" s="3" t="s">
        <v>36</v>
      </c>
      <c r="AK11" s="3" t="s">
        <v>34</v>
      </c>
      <c r="AL11" s="3" t="s">
        <v>35</v>
      </c>
      <c r="AM11" s="3" t="s">
        <v>36</v>
      </c>
      <c r="AN11" s="3" t="s">
        <v>34</v>
      </c>
      <c r="AO11" s="3" t="s">
        <v>35</v>
      </c>
      <c r="AP11" s="3" t="s">
        <v>36</v>
      </c>
      <c r="AQ11" s="3" t="s">
        <v>34</v>
      </c>
      <c r="AR11" s="3" t="s">
        <v>35</v>
      </c>
      <c r="AS11" s="3" t="s">
        <v>36</v>
      </c>
      <c r="AT11" s="3" t="s">
        <v>34</v>
      </c>
      <c r="AU11" s="3" t="s">
        <v>35</v>
      </c>
      <c r="AV11" s="65"/>
    </row>
    <row r="12" spans="1:108" s="2" customFormat="1" x14ac:dyDescent="0.25">
      <c r="A12" s="6">
        <v>1</v>
      </c>
      <c r="B12" s="6">
        <v>2</v>
      </c>
      <c r="C12" s="6">
        <v>3</v>
      </c>
      <c r="D12" s="4" t="s">
        <v>6</v>
      </c>
      <c r="E12" s="4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  <c r="K12" s="4" t="s">
        <v>13</v>
      </c>
      <c r="L12" s="4" t="s">
        <v>14</v>
      </c>
      <c r="M12" s="4" t="s">
        <v>15</v>
      </c>
      <c r="N12" s="4" t="s">
        <v>139</v>
      </c>
      <c r="O12" s="4" t="s">
        <v>16</v>
      </c>
      <c r="P12" s="4" t="s">
        <v>17</v>
      </c>
      <c r="Q12" s="4" t="s">
        <v>140</v>
      </c>
      <c r="R12" s="4" t="s">
        <v>18</v>
      </c>
      <c r="S12" s="4" t="s">
        <v>19</v>
      </c>
      <c r="T12" s="4" t="s">
        <v>137</v>
      </c>
      <c r="U12" s="4" t="s">
        <v>20</v>
      </c>
      <c r="V12" s="4" t="s">
        <v>21</v>
      </c>
      <c r="W12" s="4" t="s">
        <v>138</v>
      </c>
      <c r="X12" s="4" t="s">
        <v>22</v>
      </c>
      <c r="Y12" s="4" t="s">
        <v>23</v>
      </c>
      <c r="Z12" s="4" t="s">
        <v>145</v>
      </c>
      <c r="AA12" s="4" t="s">
        <v>24</v>
      </c>
      <c r="AB12" s="4" t="s">
        <v>25</v>
      </c>
      <c r="AC12" s="4" t="s">
        <v>146</v>
      </c>
      <c r="AD12" s="4" t="s">
        <v>26</v>
      </c>
      <c r="AE12" s="4" t="s">
        <v>27</v>
      </c>
      <c r="AF12" s="4" t="s">
        <v>144</v>
      </c>
      <c r="AG12" s="4" t="s">
        <v>28</v>
      </c>
      <c r="AH12" s="4" t="s">
        <v>29</v>
      </c>
      <c r="AI12" s="4" t="s">
        <v>143</v>
      </c>
      <c r="AJ12" s="4" t="s">
        <v>26</v>
      </c>
      <c r="AK12" s="4" t="s">
        <v>27</v>
      </c>
      <c r="AL12" s="4" t="s">
        <v>144</v>
      </c>
      <c r="AM12" s="4" t="s">
        <v>28</v>
      </c>
      <c r="AN12" s="4" t="s">
        <v>29</v>
      </c>
      <c r="AO12" s="4" t="s">
        <v>143</v>
      </c>
      <c r="AP12" s="4" t="s">
        <v>30</v>
      </c>
      <c r="AQ12" s="4" t="s">
        <v>31</v>
      </c>
      <c r="AR12" s="4" t="s">
        <v>142</v>
      </c>
      <c r="AS12" s="4" t="s">
        <v>32</v>
      </c>
      <c r="AT12" s="4" t="s">
        <v>33</v>
      </c>
      <c r="AU12" s="4" t="s">
        <v>141</v>
      </c>
      <c r="AV12" s="6">
        <v>8</v>
      </c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</row>
    <row r="13" spans="1:108" s="11" customFormat="1" ht="47.25" x14ac:dyDescent="0.25">
      <c r="A13" s="7" t="s">
        <v>46</v>
      </c>
      <c r="B13" s="8" t="s">
        <v>47</v>
      </c>
      <c r="C13" s="9" t="s">
        <v>48</v>
      </c>
      <c r="D13" s="27">
        <f t="shared" ref="D13:G13" si="0">D14+D15+D16+D17+D18</f>
        <v>0</v>
      </c>
      <c r="E13" s="27">
        <f t="shared" si="0"/>
        <v>28131</v>
      </c>
      <c r="F13" s="27">
        <f t="shared" si="0"/>
        <v>121</v>
      </c>
      <c r="G13" s="27">
        <f t="shared" si="0"/>
        <v>0</v>
      </c>
      <c r="H13" s="27">
        <f>H14+H15+H16+H17+H18</f>
        <v>0</v>
      </c>
      <c r="I13" s="27">
        <f>I14+I15+I16+I17+I18</f>
        <v>57641</v>
      </c>
      <c r="J13" s="27">
        <f>J14+J15+J16+J17+J18</f>
        <v>4</v>
      </c>
      <c r="K13" s="27">
        <f t="shared" ref="K13:AU13" si="1">K14+K15+K16+K17+K18</f>
        <v>0</v>
      </c>
      <c r="L13" s="27">
        <f t="shared" si="1"/>
        <v>0</v>
      </c>
      <c r="M13" s="27">
        <f t="shared" si="1"/>
        <v>6326</v>
      </c>
      <c r="N13" s="27">
        <f t="shared" ref="N13" si="2">N14+N15+N16+N17+N18</f>
        <v>0</v>
      </c>
      <c r="O13" s="27">
        <f t="shared" si="1"/>
        <v>0</v>
      </c>
      <c r="P13" s="27">
        <f t="shared" ref="P13" si="3">P14+P15+P16+P17+P18</f>
        <v>20249</v>
      </c>
      <c r="Q13" s="27">
        <f t="shared" si="1"/>
        <v>0</v>
      </c>
      <c r="R13" s="27">
        <f t="shared" si="1"/>
        <v>0</v>
      </c>
      <c r="S13" s="27">
        <f t="shared" ref="S13:T13" si="4">S14+S15+S16+S17+S18</f>
        <v>8485</v>
      </c>
      <c r="T13" s="27">
        <f t="shared" si="4"/>
        <v>121</v>
      </c>
      <c r="U13" s="27">
        <f t="shared" si="1"/>
        <v>0</v>
      </c>
      <c r="V13" s="27">
        <f t="shared" ref="V13:W13" si="5">V14+V15+V16+V17+V18</f>
        <v>10211</v>
      </c>
      <c r="W13" s="27">
        <f t="shared" si="5"/>
        <v>4</v>
      </c>
      <c r="X13" s="27">
        <f t="shared" si="1"/>
        <v>0</v>
      </c>
      <c r="Y13" s="27">
        <f t="shared" ref="Y13" si="6">Y14+Y15+Y16+Y17+Y18</f>
        <v>9855</v>
      </c>
      <c r="Z13" s="27">
        <f t="shared" si="1"/>
        <v>0</v>
      </c>
      <c r="AA13" s="27">
        <f t="shared" si="1"/>
        <v>0</v>
      </c>
      <c r="AB13" s="27">
        <f t="shared" ref="AB13" si="7">AB14+AB15+AB16+AB17+AB18</f>
        <v>15757</v>
      </c>
      <c r="AC13" s="27">
        <f t="shared" si="1"/>
        <v>0</v>
      </c>
      <c r="AD13" s="27">
        <f t="shared" si="1"/>
        <v>0</v>
      </c>
      <c r="AE13" s="27">
        <f t="shared" ref="AE13:AT13" si="8">AE14+AE15+AE16+AE17+AE18</f>
        <v>9791</v>
      </c>
      <c r="AF13" s="27">
        <f t="shared" si="8"/>
        <v>0</v>
      </c>
      <c r="AG13" s="27">
        <f t="shared" si="8"/>
        <v>0</v>
      </c>
      <c r="AH13" s="27">
        <f t="shared" si="8"/>
        <v>15866</v>
      </c>
      <c r="AI13" s="27">
        <f t="shared" si="8"/>
        <v>0</v>
      </c>
      <c r="AJ13" s="27">
        <f t="shared" si="8"/>
        <v>0</v>
      </c>
      <c r="AK13" s="27">
        <f t="shared" si="8"/>
        <v>15807</v>
      </c>
      <c r="AL13" s="27">
        <f t="shared" si="8"/>
        <v>0</v>
      </c>
      <c r="AM13" s="27">
        <f t="shared" si="8"/>
        <v>0</v>
      </c>
      <c r="AN13" s="27">
        <f t="shared" si="8"/>
        <v>0</v>
      </c>
      <c r="AO13" s="27">
        <f t="shared" si="8"/>
        <v>0</v>
      </c>
      <c r="AP13" s="27">
        <f t="shared" si="8"/>
        <v>0</v>
      </c>
      <c r="AQ13" s="27">
        <f t="shared" si="8"/>
        <v>28131</v>
      </c>
      <c r="AR13" s="27">
        <f t="shared" si="8"/>
        <v>121</v>
      </c>
      <c r="AS13" s="27">
        <f t="shared" si="8"/>
        <v>0</v>
      </c>
      <c r="AT13" s="27">
        <f t="shared" si="8"/>
        <v>57641</v>
      </c>
      <c r="AU13" s="28">
        <f t="shared" si="1"/>
        <v>4</v>
      </c>
      <c r="AV13" s="10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3"/>
      <c r="BN13" s="23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4"/>
    </row>
    <row r="14" spans="1:108" s="11" customFormat="1" ht="63" x14ac:dyDescent="0.25">
      <c r="A14" s="7" t="s">
        <v>49</v>
      </c>
      <c r="B14" s="12" t="s">
        <v>50</v>
      </c>
      <c r="C14" s="13" t="s">
        <v>48</v>
      </c>
      <c r="D14" s="27">
        <f t="shared" ref="D14:G14" si="9">D20</f>
        <v>0</v>
      </c>
      <c r="E14" s="27">
        <f t="shared" si="9"/>
        <v>28131</v>
      </c>
      <c r="F14" s="27">
        <f t="shared" si="9"/>
        <v>0</v>
      </c>
      <c r="G14" s="27">
        <f t="shared" si="9"/>
        <v>0</v>
      </c>
      <c r="H14" s="27">
        <f>H20</f>
        <v>0</v>
      </c>
      <c r="I14" s="27">
        <f>I20</f>
        <v>57641</v>
      </c>
      <c r="J14" s="27">
        <f>J20</f>
        <v>0</v>
      </c>
      <c r="K14" s="27">
        <f t="shared" ref="K14:AU14" si="10">K20</f>
        <v>0</v>
      </c>
      <c r="L14" s="27">
        <f t="shared" si="10"/>
        <v>0</v>
      </c>
      <c r="M14" s="27">
        <f t="shared" si="10"/>
        <v>6326</v>
      </c>
      <c r="N14" s="27">
        <f t="shared" ref="N14" si="11">N20</f>
        <v>0</v>
      </c>
      <c r="O14" s="27">
        <f t="shared" si="10"/>
        <v>0</v>
      </c>
      <c r="P14" s="27">
        <f t="shared" ref="P14" si="12">P20</f>
        <v>20249</v>
      </c>
      <c r="Q14" s="27">
        <f t="shared" si="10"/>
        <v>0</v>
      </c>
      <c r="R14" s="27">
        <f t="shared" si="10"/>
        <v>0</v>
      </c>
      <c r="S14" s="27">
        <f t="shared" ref="S14:T14" si="13">S20</f>
        <v>8485</v>
      </c>
      <c r="T14" s="27">
        <f t="shared" si="13"/>
        <v>0</v>
      </c>
      <c r="U14" s="27">
        <f t="shared" si="10"/>
        <v>0</v>
      </c>
      <c r="V14" s="27">
        <f t="shared" ref="V14:W14" si="14">V20</f>
        <v>10211</v>
      </c>
      <c r="W14" s="27">
        <f t="shared" si="14"/>
        <v>0</v>
      </c>
      <c r="X14" s="27">
        <f t="shared" si="10"/>
        <v>0</v>
      </c>
      <c r="Y14" s="27">
        <f t="shared" ref="Y14" si="15">Y20</f>
        <v>9855</v>
      </c>
      <c r="Z14" s="27">
        <f t="shared" si="10"/>
        <v>0</v>
      </c>
      <c r="AA14" s="27">
        <f t="shared" si="10"/>
        <v>0</v>
      </c>
      <c r="AB14" s="27">
        <f t="shared" ref="AB14" si="16">AB20</f>
        <v>15757</v>
      </c>
      <c r="AC14" s="27">
        <f t="shared" si="10"/>
        <v>0</v>
      </c>
      <c r="AD14" s="27">
        <f t="shared" si="10"/>
        <v>0</v>
      </c>
      <c r="AE14" s="27">
        <f t="shared" ref="AE14:AT14" si="17">AE20</f>
        <v>9791</v>
      </c>
      <c r="AF14" s="27">
        <f t="shared" si="17"/>
        <v>0</v>
      </c>
      <c r="AG14" s="27">
        <f t="shared" si="17"/>
        <v>0</v>
      </c>
      <c r="AH14" s="27">
        <f t="shared" si="17"/>
        <v>15866</v>
      </c>
      <c r="AI14" s="27">
        <f t="shared" si="17"/>
        <v>0</v>
      </c>
      <c r="AJ14" s="27">
        <f t="shared" si="17"/>
        <v>0</v>
      </c>
      <c r="AK14" s="27">
        <f t="shared" si="17"/>
        <v>15807</v>
      </c>
      <c r="AL14" s="27">
        <f t="shared" si="17"/>
        <v>0</v>
      </c>
      <c r="AM14" s="27">
        <f t="shared" si="17"/>
        <v>0</v>
      </c>
      <c r="AN14" s="27">
        <f t="shared" si="17"/>
        <v>0</v>
      </c>
      <c r="AO14" s="27">
        <f t="shared" si="17"/>
        <v>0</v>
      </c>
      <c r="AP14" s="27">
        <f t="shared" si="17"/>
        <v>0</v>
      </c>
      <c r="AQ14" s="27">
        <f t="shared" si="17"/>
        <v>28131</v>
      </c>
      <c r="AR14" s="27">
        <f t="shared" si="17"/>
        <v>0</v>
      </c>
      <c r="AS14" s="27">
        <f t="shared" si="17"/>
        <v>0</v>
      </c>
      <c r="AT14" s="27">
        <f t="shared" si="17"/>
        <v>57641</v>
      </c>
      <c r="AU14" s="28">
        <f t="shared" si="10"/>
        <v>0</v>
      </c>
      <c r="AV14" s="10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3"/>
      <c r="BN14" s="23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4"/>
    </row>
    <row r="15" spans="1:108" s="11" customFormat="1" x14ac:dyDescent="0.25">
      <c r="A15" s="7" t="s">
        <v>51</v>
      </c>
      <c r="B15" s="12" t="s">
        <v>52</v>
      </c>
      <c r="C15" s="13" t="s">
        <v>48</v>
      </c>
      <c r="D15" s="27">
        <f t="shared" ref="D15:G15" si="18">D24</f>
        <v>0</v>
      </c>
      <c r="E15" s="27">
        <f t="shared" si="18"/>
        <v>0</v>
      </c>
      <c r="F15" s="27">
        <f t="shared" si="18"/>
        <v>0</v>
      </c>
      <c r="G15" s="27">
        <f t="shared" si="18"/>
        <v>0</v>
      </c>
      <c r="H15" s="27">
        <f>H24</f>
        <v>0</v>
      </c>
      <c r="I15" s="27">
        <f>I24</f>
        <v>0</v>
      </c>
      <c r="J15" s="27">
        <f>J24</f>
        <v>0</v>
      </c>
      <c r="K15" s="27">
        <f t="shared" ref="K15:AU15" si="19">K24</f>
        <v>0</v>
      </c>
      <c r="L15" s="27">
        <f t="shared" si="19"/>
        <v>0</v>
      </c>
      <c r="M15" s="27">
        <f t="shared" si="19"/>
        <v>0</v>
      </c>
      <c r="N15" s="27">
        <f t="shared" ref="N15" si="20">N24</f>
        <v>0</v>
      </c>
      <c r="O15" s="27">
        <f t="shared" si="19"/>
        <v>0</v>
      </c>
      <c r="P15" s="27">
        <f t="shared" ref="P15" si="21">P24</f>
        <v>0</v>
      </c>
      <c r="Q15" s="27">
        <f t="shared" si="19"/>
        <v>0</v>
      </c>
      <c r="R15" s="27">
        <f t="shared" si="19"/>
        <v>0</v>
      </c>
      <c r="S15" s="27">
        <f t="shared" ref="S15:T15" si="22">S24</f>
        <v>0</v>
      </c>
      <c r="T15" s="27">
        <f t="shared" si="22"/>
        <v>0</v>
      </c>
      <c r="U15" s="27">
        <f t="shared" si="19"/>
        <v>0</v>
      </c>
      <c r="V15" s="27">
        <f t="shared" ref="V15:W15" si="23">V24</f>
        <v>0</v>
      </c>
      <c r="W15" s="27">
        <f t="shared" si="23"/>
        <v>0</v>
      </c>
      <c r="X15" s="27">
        <f t="shared" si="19"/>
        <v>0</v>
      </c>
      <c r="Y15" s="27">
        <f t="shared" ref="Y15" si="24">Y24</f>
        <v>0</v>
      </c>
      <c r="Z15" s="27">
        <f t="shared" si="19"/>
        <v>0</v>
      </c>
      <c r="AA15" s="27">
        <f t="shared" si="19"/>
        <v>0</v>
      </c>
      <c r="AB15" s="27">
        <f t="shared" ref="AB15" si="25">AB24</f>
        <v>0</v>
      </c>
      <c r="AC15" s="27">
        <f t="shared" si="19"/>
        <v>0</v>
      </c>
      <c r="AD15" s="27">
        <f t="shared" si="19"/>
        <v>0</v>
      </c>
      <c r="AE15" s="27">
        <f t="shared" ref="AE15:AT15" si="26">AE24</f>
        <v>0</v>
      </c>
      <c r="AF15" s="27">
        <f t="shared" si="26"/>
        <v>0</v>
      </c>
      <c r="AG15" s="27">
        <f t="shared" si="26"/>
        <v>0</v>
      </c>
      <c r="AH15" s="27">
        <f t="shared" si="26"/>
        <v>0</v>
      </c>
      <c r="AI15" s="27">
        <f t="shared" si="26"/>
        <v>0</v>
      </c>
      <c r="AJ15" s="27">
        <f t="shared" si="26"/>
        <v>0</v>
      </c>
      <c r="AK15" s="27">
        <f t="shared" si="26"/>
        <v>0</v>
      </c>
      <c r="AL15" s="27">
        <f t="shared" si="26"/>
        <v>0</v>
      </c>
      <c r="AM15" s="27">
        <f t="shared" si="26"/>
        <v>0</v>
      </c>
      <c r="AN15" s="27">
        <f t="shared" si="26"/>
        <v>0</v>
      </c>
      <c r="AO15" s="27">
        <f t="shared" si="26"/>
        <v>0</v>
      </c>
      <c r="AP15" s="27">
        <f t="shared" si="26"/>
        <v>0</v>
      </c>
      <c r="AQ15" s="27">
        <f t="shared" si="26"/>
        <v>0</v>
      </c>
      <c r="AR15" s="27">
        <f t="shared" si="26"/>
        <v>0</v>
      </c>
      <c r="AS15" s="27">
        <f t="shared" si="26"/>
        <v>0</v>
      </c>
      <c r="AT15" s="27">
        <f t="shared" si="26"/>
        <v>0</v>
      </c>
      <c r="AU15" s="28">
        <f t="shared" si="19"/>
        <v>0</v>
      </c>
      <c r="AV15" s="10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3"/>
      <c r="BN15" s="23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4"/>
    </row>
    <row r="16" spans="1:108" s="11" customFormat="1" ht="63" x14ac:dyDescent="0.25">
      <c r="A16" s="7" t="s">
        <v>53</v>
      </c>
      <c r="B16" s="12" t="s">
        <v>54</v>
      </c>
      <c r="C16" s="13" t="s">
        <v>48</v>
      </c>
      <c r="D16" s="27">
        <f t="shared" ref="D16:G16" si="27">D30</f>
        <v>0</v>
      </c>
      <c r="E16" s="27">
        <f t="shared" si="27"/>
        <v>0</v>
      </c>
      <c r="F16" s="27">
        <f t="shared" si="27"/>
        <v>0</v>
      </c>
      <c r="G16" s="27">
        <f t="shared" si="27"/>
        <v>0</v>
      </c>
      <c r="H16" s="27">
        <f>H30</f>
        <v>0</v>
      </c>
      <c r="I16" s="27">
        <f>I30</f>
        <v>0</v>
      </c>
      <c r="J16" s="27">
        <f>J30</f>
        <v>0</v>
      </c>
      <c r="K16" s="27">
        <f t="shared" ref="K16:AU16" si="28">K30</f>
        <v>0</v>
      </c>
      <c r="L16" s="27">
        <f t="shared" si="28"/>
        <v>0</v>
      </c>
      <c r="M16" s="27">
        <f t="shared" si="28"/>
        <v>0</v>
      </c>
      <c r="N16" s="27">
        <f t="shared" ref="N16" si="29">N30</f>
        <v>0</v>
      </c>
      <c r="O16" s="27">
        <f t="shared" si="28"/>
        <v>0</v>
      </c>
      <c r="P16" s="27">
        <f t="shared" ref="P16" si="30">P30</f>
        <v>0</v>
      </c>
      <c r="Q16" s="27">
        <f t="shared" si="28"/>
        <v>0</v>
      </c>
      <c r="R16" s="27">
        <f t="shared" si="28"/>
        <v>0</v>
      </c>
      <c r="S16" s="27">
        <f t="shared" ref="S16:T16" si="31">S30</f>
        <v>0</v>
      </c>
      <c r="T16" s="27">
        <f t="shared" si="31"/>
        <v>0</v>
      </c>
      <c r="U16" s="27">
        <f t="shared" si="28"/>
        <v>0</v>
      </c>
      <c r="V16" s="27">
        <f t="shared" ref="V16:W16" si="32">V30</f>
        <v>0</v>
      </c>
      <c r="W16" s="27">
        <f t="shared" si="32"/>
        <v>0</v>
      </c>
      <c r="X16" s="27">
        <f t="shared" si="28"/>
        <v>0</v>
      </c>
      <c r="Y16" s="27">
        <f t="shared" ref="Y16" si="33">Y30</f>
        <v>0</v>
      </c>
      <c r="Z16" s="27">
        <f t="shared" si="28"/>
        <v>0</v>
      </c>
      <c r="AA16" s="27">
        <f t="shared" si="28"/>
        <v>0</v>
      </c>
      <c r="AB16" s="27">
        <f t="shared" ref="AB16" si="34">AB30</f>
        <v>0</v>
      </c>
      <c r="AC16" s="27">
        <f t="shared" si="28"/>
        <v>0</v>
      </c>
      <c r="AD16" s="27">
        <f t="shared" si="28"/>
        <v>0</v>
      </c>
      <c r="AE16" s="27">
        <f t="shared" ref="AE16:AT16" si="35">AE30</f>
        <v>0</v>
      </c>
      <c r="AF16" s="27">
        <f t="shared" si="35"/>
        <v>0</v>
      </c>
      <c r="AG16" s="27">
        <f t="shared" si="35"/>
        <v>0</v>
      </c>
      <c r="AH16" s="27">
        <f t="shared" si="35"/>
        <v>0</v>
      </c>
      <c r="AI16" s="27">
        <f t="shared" si="35"/>
        <v>0</v>
      </c>
      <c r="AJ16" s="27">
        <f t="shared" si="35"/>
        <v>0</v>
      </c>
      <c r="AK16" s="27">
        <f t="shared" si="35"/>
        <v>0</v>
      </c>
      <c r="AL16" s="27">
        <f t="shared" si="35"/>
        <v>0</v>
      </c>
      <c r="AM16" s="27">
        <f t="shared" si="35"/>
        <v>0</v>
      </c>
      <c r="AN16" s="27">
        <f t="shared" si="35"/>
        <v>0</v>
      </c>
      <c r="AO16" s="27">
        <f t="shared" si="35"/>
        <v>0</v>
      </c>
      <c r="AP16" s="27">
        <f t="shared" si="35"/>
        <v>0</v>
      </c>
      <c r="AQ16" s="27">
        <f t="shared" si="35"/>
        <v>0</v>
      </c>
      <c r="AR16" s="27">
        <f t="shared" si="35"/>
        <v>0</v>
      </c>
      <c r="AS16" s="27">
        <f t="shared" si="35"/>
        <v>0</v>
      </c>
      <c r="AT16" s="27">
        <f t="shared" si="35"/>
        <v>0</v>
      </c>
      <c r="AU16" s="28">
        <f t="shared" si="28"/>
        <v>0</v>
      </c>
      <c r="AV16" s="10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3"/>
      <c r="BN16" s="23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4"/>
    </row>
    <row r="17" spans="1:108" s="11" customFormat="1" ht="31.5" x14ac:dyDescent="0.25">
      <c r="A17" s="7" t="s">
        <v>55</v>
      </c>
      <c r="B17" s="12" t="s">
        <v>56</v>
      </c>
      <c r="C17" s="13" t="s">
        <v>48</v>
      </c>
      <c r="D17" s="27">
        <f t="shared" ref="D17:G17" si="36">D43</f>
        <v>0</v>
      </c>
      <c r="E17" s="27">
        <f t="shared" si="36"/>
        <v>0</v>
      </c>
      <c r="F17" s="27">
        <f t="shared" si="36"/>
        <v>0</v>
      </c>
      <c r="G17" s="27">
        <f t="shared" si="36"/>
        <v>0</v>
      </c>
      <c r="H17" s="27">
        <f t="shared" ref="H17:M17" si="37">H43</f>
        <v>0</v>
      </c>
      <c r="I17" s="27">
        <f t="shared" si="37"/>
        <v>0</v>
      </c>
      <c r="J17" s="27">
        <f t="shared" si="37"/>
        <v>0</v>
      </c>
      <c r="K17" s="27">
        <f t="shared" si="37"/>
        <v>0</v>
      </c>
      <c r="L17" s="27">
        <f t="shared" si="37"/>
        <v>0</v>
      </c>
      <c r="M17" s="27">
        <f t="shared" si="37"/>
        <v>0</v>
      </c>
      <c r="N17" s="27">
        <f t="shared" ref="N17" si="38">N43</f>
        <v>0</v>
      </c>
      <c r="O17" s="27">
        <f>O43</f>
        <v>0</v>
      </c>
      <c r="P17" s="27">
        <f t="shared" ref="P17" si="39">P43</f>
        <v>0</v>
      </c>
      <c r="Q17" s="27">
        <f>Q43</f>
        <v>0</v>
      </c>
      <c r="R17" s="27">
        <f>R43</f>
        <v>0</v>
      </c>
      <c r="S17" s="27">
        <f t="shared" ref="S17:T17" si="40">S43</f>
        <v>0</v>
      </c>
      <c r="T17" s="27">
        <f t="shared" si="40"/>
        <v>0</v>
      </c>
      <c r="U17" s="27">
        <f>U43</f>
        <v>0</v>
      </c>
      <c r="V17" s="27">
        <f t="shared" ref="V17:W17" si="41">V43</f>
        <v>0</v>
      </c>
      <c r="W17" s="27">
        <f t="shared" si="41"/>
        <v>0</v>
      </c>
      <c r="X17" s="27">
        <f>X43</f>
        <v>0</v>
      </c>
      <c r="Y17" s="27">
        <f t="shared" ref="Y17" si="42">Y43</f>
        <v>0</v>
      </c>
      <c r="Z17" s="27">
        <f>Z43</f>
        <v>0</v>
      </c>
      <c r="AA17" s="27">
        <f>AA43</f>
        <v>0</v>
      </c>
      <c r="AB17" s="27">
        <f t="shared" ref="AB17" si="43">AB43</f>
        <v>0</v>
      </c>
      <c r="AC17" s="27">
        <f>AC43</f>
        <v>0</v>
      </c>
      <c r="AD17" s="27">
        <f>AD43</f>
        <v>0</v>
      </c>
      <c r="AE17" s="27">
        <f t="shared" ref="AE17:AT17" si="44">AE43</f>
        <v>0</v>
      </c>
      <c r="AF17" s="27">
        <f t="shared" si="44"/>
        <v>0</v>
      </c>
      <c r="AG17" s="27">
        <f t="shared" si="44"/>
        <v>0</v>
      </c>
      <c r="AH17" s="27">
        <f t="shared" si="44"/>
        <v>0</v>
      </c>
      <c r="AI17" s="27">
        <f t="shared" si="44"/>
        <v>0</v>
      </c>
      <c r="AJ17" s="27">
        <f t="shared" si="44"/>
        <v>0</v>
      </c>
      <c r="AK17" s="27">
        <f t="shared" si="44"/>
        <v>0</v>
      </c>
      <c r="AL17" s="27">
        <f t="shared" si="44"/>
        <v>0</v>
      </c>
      <c r="AM17" s="27">
        <f t="shared" si="44"/>
        <v>0</v>
      </c>
      <c r="AN17" s="27">
        <f t="shared" si="44"/>
        <v>0</v>
      </c>
      <c r="AO17" s="27">
        <f t="shared" si="44"/>
        <v>0</v>
      </c>
      <c r="AP17" s="27">
        <f t="shared" si="44"/>
        <v>0</v>
      </c>
      <c r="AQ17" s="27">
        <f t="shared" si="44"/>
        <v>0</v>
      </c>
      <c r="AR17" s="27">
        <f t="shared" si="44"/>
        <v>0</v>
      </c>
      <c r="AS17" s="27">
        <f t="shared" si="44"/>
        <v>0</v>
      </c>
      <c r="AT17" s="27">
        <f t="shared" si="44"/>
        <v>0</v>
      </c>
      <c r="AU17" s="28">
        <f>AU43</f>
        <v>0</v>
      </c>
      <c r="AV17" s="10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3"/>
      <c r="BN17" s="23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4"/>
    </row>
    <row r="18" spans="1:108" s="11" customFormat="1" ht="47.25" x14ac:dyDescent="0.25">
      <c r="A18" s="7" t="s">
        <v>57</v>
      </c>
      <c r="B18" s="12" t="s">
        <v>58</v>
      </c>
      <c r="C18" s="13" t="s">
        <v>48</v>
      </c>
      <c r="D18" s="27">
        <f t="shared" ref="D18:G18" si="45">D52</f>
        <v>0</v>
      </c>
      <c r="E18" s="27">
        <f t="shared" si="45"/>
        <v>0</v>
      </c>
      <c r="F18" s="27">
        <f t="shared" si="45"/>
        <v>121</v>
      </c>
      <c r="G18" s="27">
        <f t="shared" si="45"/>
        <v>0</v>
      </c>
      <c r="H18" s="27">
        <f t="shared" ref="H18:M18" si="46">H52</f>
        <v>0</v>
      </c>
      <c r="I18" s="27">
        <f t="shared" si="46"/>
        <v>0</v>
      </c>
      <c r="J18" s="27">
        <f t="shared" si="46"/>
        <v>4</v>
      </c>
      <c r="K18" s="27">
        <f t="shared" si="46"/>
        <v>0</v>
      </c>
      <c r="L18" s="27">
        <f t="shared" si="46"/>
        <v>0</v>
      </c>
      <c r="M18" s="27">
        <f t="shared" si="46"/>
        <v>0</v>
      </c>
      <c r="N18" s="27">
        <f t="shared" ref="N18" si="47">N52</f>
        <v>0</v>
      </c>
      <c r="O18" s="27">
        <f>O52</f>
        <v>0</v>
      </c>
      <c r="P18" s="27">
        <f t="shared" ref="P18" si="48">P52</f>
        <v>0</v>
      </c>
      <c r="Q18" s="27">
        <f>Q52</f>
        <v>0</v>
      </c>
      <c r="R18" s="27">
        <f>R52</f>
        <v>0</v>
      </c>
      <c r="S18" s="27">
        <f t="shared" ref="S18:T18" si="49">S52</f>
        <v>0</v>
      </c>
      <c r="T18" s="27">
        <f t="shared" si="49"/>
        <v>121</v>
      </c>
      <c r="U18" s="27">
        <f>U52</f>
        <v>0</v>
      </c>
      <c r="V18" s="27">
        <f t="shared" ref="V18:W18" si="50">V52</f>
        <v>0</v>
      </c>
      <c r="W18" s="27">
        <f t="shared" si="50"/>
        <v>4</v>
      </c>
      <c r="X18" s="27">
        <f>X52</f>
        <v>0</v>
      </c>
      <c r="Y18" s="27">
        <f t="shared" ref="Y18" si="51">Y52</f>
        <v>0</v>
      </c>
      <c r="Z18" s="27">
        <f>Z52</f>
        <v>0</v>
      </c>
      <c r="AA18" s="27">
        <f>AA52</f>
        <v>0</v>
      </c>
      <c r="AB18" s="27">
        <f t="shared" ref="AB18" si="52">AB52</f>
        <v>0</v>
      </c>
      <c r="AC18" s="27">
        <f>AC52</f>
        <v>0</v>
      </c>
      <c r="AD18" s="27">
        <f>AD52</f>
        <v>0</v>
      </c>
      <c r="AE18" s="27">
        <f t="shared" ref="AE18:AT18" si="53">AE52</f>
        <v>0</v>
      </c>
      <c r="AF18" s="27">
        <f t="shared" si="53"/>
        <v>0</v>
      </c>
      <c r="AG18" s="27">
        <f t="shared" si="53"/>
        <v>0</v>
      </c>
      <c r="AH18" s="27">
        <f t="shared" si="53"/>
        <v>0</v>
      </c>
      <c r="AI18" s="27">
        <f t="shared" si="53"/>
        <v>0</v>
      </c>
      <c r="AJ18" s="27">
        <f t="shared" si="53"/>
        <v>0</v>
      </c>
      <c r="AK18" s="27">
        <f t="shared" si="53"/>
        <v>0</v>
      </c>
      <c r="AL18" s="27">
        <f t="shared" si="53"/>
        <v>0</v>
      </c>
      <c r="AM18" s="27">
        <f t="shared" si="53"/>
        <v>0</v>
      </c>
      <c r="AN18" s="27">
        <f t="shared" si="53"/>
        <v>0</v>
      </c>
      <c r="AO18" s="27">
        <f t="shared" si="53"/>
        <v>0</v>
      </c>
      <c r="AP18" s="27">
        <f t="shared" si="53"/>
        <v>0</v>
      </c>
      <c r="AQ18" s="27">
        <f t="shared" si="53"/>
        <v>0</v>
      </c>
      <c r="AR18" s="27">
        <f t="shared" si="53"/>
        <v>121</v>
      </c>
      <c r="AS18" s="27">
        <f t="shared" si="53"/>
        <v>0</v>
      </c>
      <c r="AT18" s="27">
        <f t="shared" si="53"/>
        <v>0</v>
      </c>
      <c r="AU18" s="28">
        <f>AU52</f>
        <v>4</v>
      </c>
      <c r="AV18" s="10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3"/>
      <c r="BN18" s="23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4"/>
    </row>
    <row r="19" spans="1:108" s="11" customFormat="1" x14ac:dyDescent="0.25">
      <c r="A19" s="7" t="s">
        <v>59</v>
      </c>
      <c r="B19" s="8" t="s">
        <v>60</v>
      </c>
      <c r="C19" s="13" t="s">
        <v>48</v>
      </c>
      <c r="D19" s="27">
        <f t="shared" ref="D19:AU19" si="54">D20+D24+D30+D43+D52</f>
        <v>0</v>
      </c>
      <c r="E19" s="27">
        <f t="shared" si="54"/>
        <v>28131</v>
      </c>
      <c r="F19" s="27">
        <f t="shared" si="54"/>
        <v>121</v>
      </c>
      <c r="G19" s="27">
        <f t="shared" si="54"/>
        <v>0</v>
      </c>
      <c r="H19" s="27">
        <f t="shared" si="54"/>
        <v>0</v>
      </c>
      <c r="I19" s="27">
        <f t="shared" si="54"/>
        <v>57641</v>
      </c>
      <c r="J19" s="27">
        <f t="shared" si="54"/>
        <v>4</v>
      </c>
      <c r="K19" s="27">
        <f t="shared" si="54"/>
        <v>0</v>
      </c>
      <c r="L19" s="27">
        <f t="shared" si="54"/>
        <v>0</v>
      </c>
      <c r="M19" s="27">
        <f t="shared" si="54"/>
        <v>6326</v>
      </c>
      <c r="N19" s="27">
        <f t="shared" si="54"/>
        <v>0</v>
      </c>
      <c r="O19" s="27">
        <f t="shared" si="54"/>
        <v>0</v>
      </c>
      <c r="P19" s="27">
        <f t="shared" si="54"/>
        <v>20249</v>
      </c>
      <c r="Q19" s="27">
        <f t="shared" si="54"/>
        <v>0</v>
      </c>
      <c r="R19" s="27">
        <f t="shared" si="54"/>
        <v>0</v>
      </c>
      <c r="S19" s="27">
        <f t="shared" si="54"/>
        <v>8485</v>
      </c>
      <c r="T19" s="27">
        <f t="shared" si="54"/>
        <v>121</v>
      </c>
      <c r="U19" s="27">
        <f t="shared" si="54"/>
        <v>0</v>
      </c>
      <c r="V19" s="27">
        <f t="shared" si="54"/>
        <v>10211</v>
      </c>
      <c r="W19" s="27">
        <f t="shared" si="54"/>
        <v>4</v>
      </c>
      <c r="X19" s="27">
        <f t="shared" si="54"/>
        <v>0</v>
      </c>
      <c r="Y19" s="27">
        <f t="shared" si="54"/>
        <v>9855</v>
      </c>
      <c r="Z19" s="27">
        <f t="shared" si="54"/>
        <v>0</v>
      </c>
      <c r="AA19" s="27">
        <f t="shared" si="54"/>
        <v>0</v>
      </c>
      <c r="AB19" s="27">
        <f t="shared" si="54"/>
        <v>15757</v>
      </c>
      <c r="AC19" s="27">
        <f t="shared" si="54"/>
        <v>0</v>
      </c>
      <c r="AD19" s="27">
        <f t="shared" si="54"/>
        <v>0</v>
      </c>
      <c r="AE19" s="27">
        <f t="shared" si="54"/>
        <v>9791</v>
      </c>
      <c r="AF19" s="27">
        <f t="shared" si="54"/>
        <v>0</v>
      </c>
      <c r="AG19" s="27">
        <f t="shared" si="54"/>
        <v>0</v>
      </c>
      <c r="AH19" s="27">
        <f t="shared" si="54"/>
        <v>15866</v>
      </c>
      <c r="AI19" s="27">
        <f t="shared" si="54"/>
        <v>0</v>
      </c>
      <c r="AJ19" s="27">
        <f t="shared" si="54"/>
        <v>0</v>
      </c>
      <c r="AK19" s="27">
        <f t="shared" si="54"/>
        <v>15807</v>
      </c>
      <c r="AL19" s="27">
        <f t="shared" si="54"/>
        <v>0</v>
      </c>
      <c r="AM19" s="27">
        <f t="shared" si="54"/>
        <v>0</v>
      </c>
      <c r="AN19" s="27">
        <f t="shared" si="54"/>
        <v>0</v>
      </c>
      <c r="AO19" s="27">
        <f t="shared" si="54"/>
        <v>0</v>
      </c>
      <c r="AP19" s="27">
        <f t="shared" si="54"/>
        <v>0</v>
      </c>
      <c r="AQ19" s="27">
        <f t="shared" si="54"/>
        <v>28131</v>
      </c>
      <c r="AR19" s="27">
        <f t="shared" si="54"/>
        <v>121</v>
      </c>
      <c r="AS19" s="27">
        <f t="shared" si="54"/>
        <v>0</v>
      </c>
      <c r="AT19" s="27">
        <f t="shared" si="54"/>
        <v>57641</v>
      </c>
      <c r="AU19" s="28">
        <f t="shared" si="54"/>
        <v>4</v>
      </c>
      <c r="AV19" s="10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3"/>
      <c r="BN19" s="23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4"/>
    </row>
    <row r="20" spans="1:108" s="11" customFormat="1" ht="78.75" x14ac:dyDescent="0.25">
      <c r="A20" s="7" t="s">
        <v>61</v>
      </c>
      <c r="B20" s="14" t="s">
        <v>62</v>
      </c>
      <c r="C20" s="13" t="s">
        <v>48</v>
      </c>
      <c r="D20" s="27">
        <f t="shared" ref="D20:G20" si="55">D21+D23</f>
        <v>0</v>
      </c>
      <c r="E20" s="27">
        <f t="shared" si="55"/>
        <v>28131</v>
      </c>
      <c r="F20" s="27">
        <f t="shared" si="55"/>
        <v>0</v>
      </c>
      <c r="G20" s="27">
        <f t="shared" si="55"/>
        <v>0</v>
      </c>
      <c r="H20" s="27">
        <f>H21+H23</f>
        <v>0</v>
      </c>
      <c r="I20" s="27">
        <f>I21+I23</f>
        <v>57641</v>
      </c>
      <c r="J20" s="27">
        <f>J21+J23</f>
        <v>0</v>
      </c>
      <c r="K20" s="27">
        <f t="shared" ref="K20:AU20" si="56">K21+K23</f>
        <v>0</v>
      </c>
      <c r="L20" s="27">
        <f t="shared" si="56"/>
        <v>0</v>
      </c>
      <c r="M20" s="27">
        <f t="shared" si="56"/>
        <v>6326</v>
      </c>
      <c r="N20" s="27">
        <f t="shared" ref="N20" si="57">N21+N23</f>
        <v>0</v>
      </c>
      <c r="O20" s="27">
        <f t="shared" si="56"/>
        <v>0</v>
      </c>
      <c r="P20" s="27">
        <f t="shared" ref="P20" si="58">P21+P23</f>
        <v>20249</v>
      </c>
      <c r="Q20" s="27">
        <f t="shared" si="56"/>
        <v>0</v>
      </c>
      <c r="R20" s="27">
        <f t="shared" si="56"/>
        <v>0</v>
      </c>
      <c r="S20" s="27">
        <f t="shared" ref="S20:T20" si="59">S21+S23</f>
        <v>8485</v>
      </c>
      <c r="T20" s="27">
        <f t="shared" si="59"/>
        <v>0</v>
      </c>
      <c r="U20" s="27">
        <f t="shared" si="56"/>
        <v>0</v>
      </c>
      <c r="V20" s="27">
        <f t="shared" ref="V20:W20" si="60">V21+V23</f>
        <v>10211</v>
      </c>
      <c r="W20" s="27">
        <f t="shared" si="60"/>
        <v>0</v>
      </c>
      <c r="X20" s="27">
        <f t="shared" si="56"/>
        <v>0</v>
      </c>
      <c r="Y20" s="27">
        <f t="shared" ref="Y20" si="61">Y21+Y23</f>
        <v>9855</v>
      </c>
      <c r="Z20" s="27">
        <f t="shared" si="56"/>
        <v>0</v>
      </c>
      <c r="AA20" s="27">
        <f t="shared" si="56"/>
        <v>0</v>
      </c>
      <c r="AB20" s="27">
        <f t="shared" ref="AB20" si="62">AB21+AB23</f>
        <v>15757</v>
      </c>
      <c r="AC20" s="27">
        <f t="shared" si="56"/>
        <v>0</v>
      </c>
      <c r="AD20" s="27">
        <f t="shared" si="56"/>
        <v>0</v>
      </c>
      <c r="AE20" s="27">
        <f t="shared" ref="AE20:AT20" si="63">AE21+AE23</f>
        <v>9791</v>
      </c>
      <c r="AF20" s="27">
        <f t="shared" si="63"/>
        <v>0</v>
      </c>
      <c r="AG20" s="27">
        <f t="shared" si="63"/>
        <v>0</v>
      </c>
      <c r="AH20" s="27">
        <f t="shared" si="63"/>
        <v>15866</v>
      </c>
      <c r="AI20" s="27">
        <f t="shared" si="63"/>
        <v>0</v>
      </c>
      <c r="AJ20" s="27">
        <f t="shared" si="63"/>
        <v>0</v>
      </c>
      <c r="AK20" s="27">
        <f t="shared" si="63"/>
        <v>15807</v>
      </c>
      <c r="AL20" s="27">
        <f t="shared" si="63"/>
        <v>0</v>
      </c>
      <c r="AM20" s="27">
        <f t="shared" si="63"/>
        <v>0</v>
      </c>
      <c r="AN20" s="27">
        <f t="shared" si="63"/>
        <v>0</v>
      </c>
      <c r="AO20" s="27">
        <f t="shared" si="63"/>
        <v>0</v>
      </c>
      <c r="AP20" s="27">
        <f t="shared" si="63"/>
        <v>0</v>
      </c>
      <c r="AQ20" s="27">
        <f t="shared" si="63"/>
        <v>28131</v>
      </c>
      <c r="AR20" s="27">
        <f t="shared" si="63"/>
        <v>0</v>
      </c>
      <c r="AS20" s="27">
        <f t="shared" si="63"/>
        <v>0</v>
      </c>
      <c r="AT20" s="27">
        <f t="shared" si="63"/>
        <v>57641</v>
      </c>
      <c r="AU20" s="28">
        <f t="shared" si="56"/>
        <v>0</v>
      </c>
      <c r="AV20" s="10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3"/>
      <c r="BN20" s="23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4"/>
    </row>
    <row r="21" spans="1:108" s="11" customFormat="1" ht="47.25" x14ac:dyDescent="0.25">
      <c r="A21" s="7" t="s">
        <v>63</v>
      </c>
      <c r="B21" s="14" t="s">
        <v>64</v>
      </c>
      <c r="C21" s="13" t="s">
        <v>48</v>
      </c>
      <c r="D21" s="27">
        <f>D22</f>
        <v>0</v>
      </c>
      <c r="E21" s="27">
        <f t="shared" ref="E21:G21" si="64">E22</f>
        <v>28131</v>
      </c>
      <c r="F21" s="27">
        <f t="shared" si="64"/>
        <v>0</v>
      </c>
      <c r="G21" s="27">
        <f t="shared" si="64"/>
        <v>0</v>
      </c>
      <c r="H21" s="27">
        <f>H22</f>
        <v>0</v>
      </c>
      <c r="I21" s="27">
        <f>I22</f>
        <v>57641</v>
      </c>
      <c r="J21" s="27">
        <f>J22</f>
        <v>0</v>
      </c>
      <c r="K21" s="27">
        <f t="shared" ref="K21:AU21" si="65">K22</f>
        <v>0</v>
      </c>
      <c r="L21" s="27">
        <f t="shared" si="65"/>
        <v>0</v>
      </c>
      <c r="M21" s="27">
        <f t="shared" si="65"/>
        <v>6326</v>
      </c>
      <c r="N21" s="27">
        <f t="shared" si="65"/>
        <v>0</v>
      </c>
      <c r="O21" s="27">
        <f t="shared" si="65"/>
        <v>0</v>
      </c>
      <c r="P21" s="27">
        <f t="shared" si="65"/>
        <v>20249</v>
      </c>
      <c r="Q21" s="27">
        <f t="shared" si="65"/>
        <v>0</v>
      </c>
      <c r="R21" s="27">
        <f t="shared" si="65"/>
        <v>0</v>
      </c>
      <c r="S21" s="27">
        <f t="shared" si="65"/>
        <v>8485</v>
      </c>
      <c r="T21" s="27">
        <f t="shared" si="65"/>
        <v>0</v>
      </c>
      <c r="U21" s="27">
        <f t="shared" si="65"/>
        <v>0</v>
      </c>
      <c r="V21" s="27">
        <f t="shared" si="65"/>
        <v>10211</v>
      </c>
      <c r="W21" s="27">
        <f t="shared" si="65"/>
        <v>0</v>
      </c>
      <c r="X21" s="27">
        <f t="shared" si="65"/>
        <v>0</v>
      </c>
      <c r="Y21" s="27">
        <f t="shared" si="65"/>
        <v>9855</v>
      </c>
      <c r="Z21" s="27">
        <f t="shared" si="65"/>
        <v>0</v>
      </c>
      <c r="AA21" s="27">
        <f t="shared" si="65"/>
        <v>0</v>
      </c>
      <c r="AB21" s="27">
        <f t="shared" si="65"/>
        <v>15757</v>
      </c>
      <c r="AC21" s="27">
        <f t="shared" si="65"/>
        <v>0</v>
      </c>
      <c r="AD21" s="27">
        <f>AD22</f>
        <v>0</v>
      </c>
      <c r="AE21" s="27">
        <f t="shared" si="65"/>
        <v>9791</v>
      </c>
      <c r="AF21" s="27">
        <f t="shared" si="65"/>
        <v>0</v>
      </c>
      <c r="AG21" s="27">
        <f t="shared" si="65"/>
        <v>0</v>
      </c>
      <c r="AH21" s="27">
        <f t="shared" si="65"/>
        <v>15866</v>
      </c>
      <c r="AI21" s="27">
        <f t="shared" si="65"/>
        <v>0</v>
      </c>
      <c r="AJ21" s="27">
        <f t="shared" si="65"/>
        <v>0</v>
      </c>
      <c r="AK21" s="27">
        <f t="shared" si="65"/>
        <v>15807</v>
      </c>
      <c r="AL21" s="27">
        <f t="shared" si="65"/>
        <v>0</v>
      </c>
      <c r="AM21" s="27">
        <f t="shared" si="65"/>
        <v>0</v>
      </c>
      <c r="AN21" s="27">
        <f t="shared" si="65"/>
        <v>0</v>
      </c>
      <c r="AO21" s="27">
        <f t="shared" si="65"/>
        <v>0</v>
      </c>
      <c r="AP21" s="27">
        <f t="shared" si="65"/>
        <v>0</v>
      </c>
      <c r="AQ21" s="27">
        <f t="shared" si="65"/>
        <v>28131</v>
      </c>
      <c r="AR21" s="27">
        <f t="shared" si="65"/>
        <v>0</v>
      </c>
      <c r="AS21" s="27">
        <f t="shared" si="65"/>
        <v>0</v>
      </c>
      <c r="AT21" s="27">
        <f t="shared" si="65"/>
        <v>57641</v>
      </c>
      <c r="AU21" s="28">
        <f t="shared" si="65"/>
        <v>0</v>
      </c>
      <c r="AV21" s="10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3"/>
      <c r="BN21" s="23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4"/>
    </row>
    <row r="22" spans="1:108" s="11" customFormat="1" ht="63" x14ac:dyDescent="0.25">
      <c r="A22" s="29" t="s">
        <v>63</v>
      </c>
      <c r="B22" s="30" t="s">
        <v>65</v>
      </c>
      <c r="C22" s="31" t="s">
        <v>66</v>
      </c>
      <c r="D22" s="32">
        <f>AP22</f>
        <v>0</v>
      </c>
      <c r="E22" s="32">
        <f t="shared" ref="E22:F22" si="66">AQ22</f>
        <v>28131</v>
      </c>
      <c r="F22" s="32">
        <f t="shared" si="66"/>
        <v>0</v>
      </c>
      <c r="G22" s="32">
        <v>0</v>
      </c>
      <c r="H22" s="32">
        <f>AS22</f>
        <v>0</v>
      </c>
      <c r="I22" s="32">
        <f t="shared" ref="I22:J22" si="67">AT22</f>
        <v>57641</v>
      </c>
      <c r="J22" s="32">
        <f t="shared" si="67"/>
        <v>0</v>
      </c>
      <c r="K22" s="32">
        <v>0</v>
      </c>
      <c r="L22" s="32">
        <v>0</v>
      </c>
      <c r="M22" s="32">
        <v>6326</v>
      </c>
      <c r="N22" s="32">
        <v>0</v>
      </c>
      <c r="O22" s="32">
        <v>0</v>
      </c>
      <c r="P22" s="32">
        <v>20249</v>
      </c>
      <c r="Q22" s="32">
        <v>0</v>
      </c>
      <c r="R22" s="32">
        <v>0</v>
      </c>
      <c r="S22" s="32">
        <v>8485</v>
      </c>
      <c r="T22" s="32">
        <v>0</v>
      </c>
      <c r="U22" s="32">
        <v>0</v>
      </c>
      <c r="V22" s="32">
        <v>10211</v>
      </c>
      <c r="W22" s="32">
        <v>0</v>
      </c>
      <c r="X22" s="32">
        <v>0</v>
      </c>
      <c r="Y22" s="32">
        <v>9855</v>
      </c>
      <c r="Z22" s="32">
        <v>0</v>
      </c>
      <c r="AA22" s="32">
        <v>0</v>
      </c>
      <c r="AB22" s="32">
        <v>15757</v>
      </c>
      <c r="AC22" s="32">
        <v>0</v>
      </c>
      <c r="AD22" s="32">
        <v>0</v>
      </c>
      <c r="AE22" s="32">
        <v>9791</v>
      </c>
      <c r="AF22" s="32">
        <v>0</v>
      </c>
      <c r="AG22" s="32">
        <v>0</v>
      </c>
      <c r="AH22" s="32">
        <v>15866</v>
      </c>
      <c r="AI22" s="32">
        <v>0</v>
      </c>
      <c r="AJ22" s="32">
        <v>0</v>
      </c>
      <c r="AK22" s="32">
        <v>15807</v>
      </c>
      <c r="AL22" s="32">
        <v>0</v>
      </c>
      <c r="AM22" s="32">
        <v>0</v>
      </c>
      <c r="AN22" s="32">
        <v>0</v>
      </c>
      <c r="AO22" s="32">
        <v>0</v>
      </c>
      <c r="AP22" s="32">
        <f>R22+X22+AD22</f>
        <v>0</v>
      </c>
      <c r="AQ22" s="32">
        <f t="shared" ref="AQ22:AR22" si="68">S22+Y22+AE22</f>
        <v>28131</v>
      </c>
      <c r="AR22" s="32">
        <f t="shared" si="68"/>
        <v>0</v>
      </c>
      <c r="AS22" s="32">
        <f>U22+AA22+AG22+AJ22</f>
        <v>0</v>
      </c>
      <c r="AT22" s="32">
        <f t="shared" ref="AT22:AU22" si="69">V22+AB22+AH22+AK22</f>
        <v>57641</v>
      </c>
      <c r="AU22" s="32">
        <f t="shared" si="69"/>
        <v>0</v>
      </c>
      <c r="AV22" s="33" t="s">
        <v>147</v>
      </c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3"/>
      <c r="BN22" s="23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4"/>
    </row>
    <row r="23" spans="1:108" s="11" customFormat="1" ht="63" x14ac:dyDescent="0.25">
      <c r="A23" s="7" t="s">
        <v>67</v>
      </c>
      <c r="B23" s="14" t="s">
        <v>68</v>
      </c>
      <c r="C23" s="13" t="s">
        <v>48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8">
        <v>0</v>
      </c>
      <c r="AV23" s="10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3"/>
      <c r="BN23" s="23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4"/>
    </row>
    <row r="24" spans="1:108" s="11" customFormat="1" ht="31.5" x14ac:dyDescent="0.25">
      <c r="A24" s="7" t="s">
        <v>69</v>
      </c>
      <c r="B24" s="8" t="s">
        <v>70</v>
      </c>
      <c r="C24" s="13" t="s">
        <v>48</v>
      </c>
      <c r="D24" s="27">
        <f t="shared" ref="D24:G24" si="70">D25+D28+D29</f>
        <v>0</v>
      </c>
      <c r="E24" s="27">
        <f t="shared" si="70"/>
        <v>0</v>
      </c>
      <c r="F24" s="27">
        <f t="shared" si="70"/>
        <v>0</v>
      </c>
      <c r="G24" s="27">
        <f t="shared" si="70"/>
        <v>0</v>
      </c>
      <c r="H24" s="27">
        <f>H25+H28+H29</f>
        <v>0</v>
      </c>
      <c r="I24" s="27">
        <f>I25+I28+I29</f>
        <v>0</v>
      </c>
      <c r="J24" s="27">
        <f>J25+J28+J29</f>
        <v>0</v>
      </c>
      <c r="K24" s="27">
        <f t="shared" ref="K24:AU24" si="71">K25+K28+K29</f>
        <v>0</v>
      </c>
      <c r="L24" s="27">
        <f t="shared" si="71"/>
        <v>0</v>
      </c>
      <c r="M24" s="27">
        <f t="shared" si="71"/>
        <v>0</v>
      </c>
      <c r="N24" s="27">
        <f t="shared" ref="N24" si="72">N25+N28+N29</f>
        <v>0</v>
      </c>
      <c r="O24" s="27">
        <f t="shared" si="71"/>
        <v>0</v>
      </c>
      <c r="P24" s="27">
        <f t="shared" ref="P24" si="73">P25+P28+P29</f>
        <v>0</v>
      </c>
      <c r="Q24" s="27">
        <f t="shared" si="71"/>
        <v>0</v>
      </c>
      <c r="R24" s="27">
        <f t="shared" si="71"/>
        <v>0</v>
      </c>
      <c r="S24" s="27">
        <f t="shared" ref="S24:T24" si="74">S25+S28+S29</f>
        <v>0</v>
      </c>
      <c r="T24" s="27">
        <f t="shared" si="74"/>
        <v>0</v>
      </c>
      <c r="U24" s="27">
        <f t="shared" si="71"/>
        <v>0</v>
      </c>
      <c r="V24" s="27">
        <f t="shared" ref="V24:W24" si="75">V25+V28+V29</f>
        <v>0</v>
      </c>
      <c r="W24" s="27">
        <f t="shared" si="75"/>
        <v>0</v>
      </c>
      <c r="X24" s="27">
        <f t="shared" si="71"/>
        <v>0</v>
      </c>
      <c r="Y24" s="27">
        <f t="shared" ref="Y24" si="76">Y25+Y28+Y29</f>
        <v>0</v>
      </c>
      <c r="Z24" s="27">
        <f t="shared" si="71"/>
        <v>0</v>
      </c>
      <c r="AA24" s="27">
        <f t="shared" si="71"/>
        <v>0</v>
      </c>
      <c r="AB24" s="27">
        <f t="shared" ref="AB24" si="77">AB25+AB28+AB29</f>
        <v>0</v>
      </c>
      <c r="AC24" s="27">
        <f t="shared" si="71"/>
        <v>0</v>
      </c>
      <c r="AD24" s="27">
        <f t="shared" si="71"/>
        <v>0</v>
      </c>
      <c r="AE24" s="27">
        <f t="shared" ref="AE24:AT24" si="78">AE25+AE28+AE29</f>
        <v>0</v>
      </c>
      <c r="AF24" s="27">
        <f t="shared" si="78"/>
        <v>0</v>
      </c>
      <c r="AG24" s="27">
        <f t="shared" si="78"/>
        <v>0</v>
      </c>
      <c r="AH24" s="27">
        <f t="shared" si="78"/>
        <v>0</v>
      </c>
      <c r="AI24" s="27">
        <f t="shared" si="78"/>
        <v>0</v>
      </c>
      <c r="AJ24" s="27">
        <f t="shared" si="78"/>
        <v>0</v>
      </c>
      <c r="AK24" s="27">
        <f t="shared" si="78"/>
        <v>0</v>
      </c>
      <c r="AL24" s="27">
        <f t="shared" si="78"/>
        <v>0</v>
      </c>
      <c r="AM24" s="27">
        <f t="shared" si="78"/>
        <v>0</v>
      </c>
      <c r="AN24" s="27">
        <f t="shared" si="78"/>
        <v>0</v>
      </c>
      <c r="AO24" s="27">
        <f t="shared" si="78"/>
        <v>0</v>
      </c>
      <c r="AP24" s="27">
        <f t="shared" si="78"/>
        <v>0</v>
      </c>
      <c r="AQ24" s="27">
        <f t="shared" si="78"/>
        <v>0</v>
      </c>
      <c r="AR24" s="27">
        <f t="shared" si="78"/>
        <v>0</v>
      </c>
      <c r="AS24" s="27">
        <f t="shared" si="78"/>
        <v>0</v>
      </c>
      <c r="AT24" s="27">
        <f t="shared" si="78"/>
        <v>0</v>
      </c>
      <c r="AU24" s="28">
        <f t="shared" si="71"/>
        <v>0</v>
      </c>
      <c r="AV24" s="10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3"/>
      <c r="BN24" s="23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4"/>
    </row>
    <row r="25" spans="1:108" s="11" customFormat="1" ht="47.25" x14ac:dyDescent="0.25">
      <c r="A25" s="7" t="s">
        <v>71</v>
      </c>
      <c r="B25" s="8" t="s">
        <v>72</v>
      </c>
      <c r="C25" s="13" t="s">
        <v>48</v>
      </c>
      <c r="D25" s="27">
        <f t="shared" ref="D25:G25" si="79">D26+D27</f>
        <v>0</v>
      </c>
      <c r="E25" s="27">
        <f t="shared" si="79"/>
        <v>0</v>
      </c>
      <c r="F25" s="27">
        <f t="shared" si="79"/>
        <v>0</v>
      </c>
      <c r="G25" s="27">
        <f t="shared" si="79"/>
        <v>0</v>
      </c>
      <c r="H25" s="27">
        <f>H26+H27</f>
        <v>0</v>
      </c>
      <c r="I25" s="27">
        <f>I26+I27</f>
        <v>0</v>
      </c>
      <c r="J25" s="27">
        <f>J26+J27</f>
        <v>0</v>
      </c>
      <c r="K25" s="27">
        <f t="shared" ref="K25:AU25" si="80">K26+K27</f>
        <v>0</v>
      </c>
      <c r="L25" s="27">
        <f t="shared" si="80"/>
        <v>0</v>
      </c>
      <c r="M25" s="27">
        <f t="shared" si="80"/>
        <v>0</v>
      </c>
      <c r="N25" s="27">
        <f t="shared" ref="N25" si="81">N26+N27</f>
        <v>0</v>
      </c>
      <c r="O25" s="27">
        <f t="shared" si="80"/>
        <v>0</v>
      </c>
      <c r="P25" s="27">
        <f t="shared" ref="P25" si="82">P26+P27</f>
        <v>0</v>
      </c>
      <c r="Q25" s="27">
        <f t="shared" si="80"/>
        <v>0</v>
      </c>
      <c r="R25" s="27">
        <f t="shared" si="80"/>
        <v>0</v>
      </c>
      <c r="S25" s="27">
        <f t="shared" ref="S25:T25" si="83">S26+S27</f>
        <v>0</v>
      </c>
      <c r="T25" s="27">
        <f t="shared" si="83"/>
        <v>0</v>
      </c>
      <c r="U25" s="27">
        <f t="shared" si="80"/>
        <v>0</v>
      </c>
      <c r="V25" s="27">
        <f t="shared" ref="V25:W25" si="84">V26+V27</f>
        <v>0</v>
      </c>
      <c r="W25" s="27">
        <f t="shared" si="84"/>
        <v>0</v>
      </c>
      <c r="X25" s="27">
        <f t="shared" si="80"/>
        <v>0</v>
      </c>
      <c r="Y25" s="27">
        <f t="shared" ref="Y25" si="85">Y26+Y27</f>
        <v>0</v>
      </c>
      <c r="Z25" s="27">
        <f t="shared" si="80"/>
        <v>0</v>
      </c>
      <c r="AA25" s="27">
        <f t="shared" si="80"/>
        <v>0</v>
      </c>
      <c r="AB25" s="27">
        <f t="shared" ref="AB25" si="86">AB26+AB27</f>
        <v>0</v>
      </c>
      <c r="AC25" s="27">
        <f t="shared" si="80"/>
        <v>0</v>
      </c>
      <c r="AD25" s="27">
        <f t="shared" si="80"/>
        <v>0</v>
      </c>
      <c r="AE25" s="27">
        <f t="shared" ref="AE25:AT25" si="87">AE26+AE27</f>
        <v>0</v>
      </c>
      <c r="AF25" s="27">
        <f t="shared" si="87"/>
        <v>0</v>
      </c>
      <c r="AG25" s="27">
        <f t="shared" si="87"/>
        <v>0</v>
      </c>
      <c r="AH25" s="27">
        <f t="shared" si="87"/>
        <v>0</v>
      </c>
      <c r="AI25" s="27">
        <f t="shared" si="87"/>
        <v>0</v>
      </c>
      <c r="AJ25" s="27">
        <f t="shared" si="87"/>
        <v>0</v>
      </c>
      <c r="AK25" s="27">
        <f t="shared" si="87"/>
        <v>0</v>
      </c>
      <c r="AL25" s="27">
        <f t="shared" si="87"/>
        <v>0</v>
      </c>
      <c r="AM25" s="27">
        <f t="shared" si="87"/>
        <v>0</v>
      </c>
      <c r="AN25" s="27">
        <f t="shared" si="87"/>
        <v>0</v>
      </c>
      <c r="AO25" s="27">
        <f t="shared" si="87"/>
        <v>0</v>
      </c>
      <c r="AP25" s="27">
        <f t="shared" si="87"/>
        <v>0</v>
      </c>
      <c r="AQ25" s="27">
        <f t="shared" si="87"/>
        <v>0</v>
      </c>
      <c r="AR25" s="27">
        <f t="shared" si="87"/>
        <v>0</v>
      </c>
      <c r="AS25" s="27">
        <f t="shared" si="87"/>
        <v>0</v>
      </c>
      <c r="AT25" s="27">
        <f t="shared" si="87"/>
        <v>0</v>
      </c>
      <c r="AU25" s="28">
        <f t="shared" si="80"/>
        <v>0</v>
      </c>
      <c r="AV25" s="10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3"/>
      <c r="BN25" s="23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4"/>
    </row>
    <row r="26" spans="1:108" s="11" customFormat="1" ht="94.5" x14ac:dyDescent="0.25">
      <c r="A26" s="7" t="s">
        <v>73</v>
      </c>
      <c r="B26" s="8" t="s">
        <v>74</v>
      </c>
      <c r="C26" s="13" t="s">
        <v>48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8">
        <v>0</v>
      </c>
      <c r="AV26" s="10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3"/>
      <c r="BN26" s="23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4"/>
    </row>
    <row r="27" spans="1:108" s="11" customFormat="1" ht="63" x14ac:dyDescent="0.25">
      <c r="A27" s="7" t="s">
        <v>75</v>
      </c>
      <c r="B27" s="8" t="s">
        <v>76</v>
      </c>
      <c r="C27" s="13" t="s">
        <v>48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8">
        <v>0</v>
      </c>
      <c r="AV27" s="10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3"/>
      <c r="BN27" s="23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4"/>
    </row>
    <row r="28" spans="1:108" s="11" customFormat="1" ht="78.75" x14ac:dyDescent="0.25">
      <c r="A28" s="7" t="s">
        <v>77</v>
      </c>
      <c r="B28" s="8" t="s">
        <v>78</v>
      </c>
      <c r="C28" s="13" t="s">
        <v>48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8">
        <v>0</v>
      </c>
      <c r="AV28" s="10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3"/>
      <c r="BN28" s="23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4"/>
    </row>
    <row r="29" spans="1:108" s="11" customFormat="1" ht="78.75" x14ac:dyDescent="0.25">
      <c r="A29" s="7" t="s">
        <v>79</v>
      </c>
      <c r="B29" s="8" t="s">
        <v>80</v>
      </c>
      <c r="C29" s="13" t="s">
        <v>48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8">
        <v>0</v>
      </c>
      <c r="AV29" s="10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3"/>
      <c r="BN29" s="23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4"/>
    </row>
    <row r="30" spans="1:108" s="11" customFormat="1" ht="78.75" x14ac:dyDescent="0.25">
      <c r="A30" s="7" t="s">
        <v>81</v>
      </c>
      <c r="B30" s="8" t="s">
        <v>82</v>
      </c>
      <c r="C30" s="13" t="s">
        <v>48</v>
      </c>
      <c r="D30" s="27">
        <f t="shared" ref="D30:G30" si="88">D31+D34+D35+D36</f>
        <v>0</v>
      </c>
      <c r="E30" s="27">
        <f t="shared" si="88"/>
        <v>0</v>
      </c>
      <c r="F30" s="27">
        <f t="shared" si="88"/>
        <v>0</v>
      </c>
      <c r="G30" s="27">
        <f t="shared" si="88"/>
        <v>0</v>
      </c>
      <c r="H30" s="27">
        <f>H31+H34+H35+H36</f>
        <v>0</v>
      </c>
      <c r="I30" s="27">
        <f>I31+I34+I35+I36</f>
        <v>0</v>
      </c>
      <c r="J30" s="27">
        <f>J31+J34+J35+J36</f>
        <v>0</v>
      </c>
      <c r="K30" s="27">
        <f t="shared" ref="K30:AU30" si="89">K31+K34+K35+K36</f>
        <v>0</v>
      </c>
      <c r="L30" s="27">
        <f t="shared" si="89"/>
        <v>0</v>
      </c>
      <c r="M30" s="27">
        <f t="shared" si="89"/>
        <v>0</v>
      </c>
      <c r="N30" s="27">
        <f t="shared" ref="N30" si="90">N31+N34+N35+N36</f>
        <v>0</v>
      </c>
      <c r="O30" s="27">
        <f t="shared" si="89"/>
        <v>0</v>
      </c>
      <c r="P30" s="27">
        <f t="shared" ref="P30" si="91">P31+P34+P35+P36</f>
        <v>0</v>
      </c>
      <c r="Q30" s="27">
        <f t="shared" si="89"/>
        <v>0</v>
      </c>
      <c r="R30" s="27">
        <f t="shared" si="89"/>
        <v>0</v>
      </c>
      <c r="S30" s="27">
        <f t="shared" ref="S30:T30" si="92">S31+S34+S35+S36</f>
        <v>0</v>
      </c>
      <c r="T30" s="27">
        <f t="shared" si="92"/>
        <v>0</v>
      </c>
      <c r="U30" s="27">
        <f t="shared" si="89"/>
        <v>0</v>
      </c>
      <c r="V30" s="27">
        <f t="shared" ref="V30:W30" si="93">V31+V34+V35+V36</f>
        <v>0</v>
      </c>
      <c r="W30" s="27">
        <f t="shared" si="93"/>
        <v>0</v>
      </c>
      <c r="X30" s="27">
        <f t="shared" si="89"/>
        <v>0</v>
      </c>
      <c r="Y30" s="27">
        <f t="shared" ref="Y30" si="94">Y31+Y34+Y35+Y36</f>
        <v>0</v>
      </c>
      <c r="Z30" s="27">
        <f t="shared" si="89"/>
        <v>0</v>
      </c>
      <c r="AA30" s="27">
        <f t="shared" si="89"/>
        <v>0</v>
      </c>
      <c r="AB30" s="27">
        <f t="shared" ref="AB30" si="95">AB31+AB34+AB35+AB36</f>
        <v>0</v>
      </c>
      <c r="AC30" s="27">
        <f t="shared" si="89"/>
        <v>0</v>
      </c>
      <c r="AD30" s="27">
        <f t="shared" si="89"/>
        <v>0</v>
      </c>
      <c r="AE30" s="27">
        <f t="shared" ref="AE30:AT30" si="96">AE31+AE34+AE35+AE36</f>
        <v>0</v>
      </c>
      <c r="AF30" s="27">
        <f t="shared" si="96"/>
        <v>0</v>
      </c>
      <c r="AG30" s="27">
        <f t="shared" si="96"/>
        <v>0</v>
      </c>
      <c r="AH30" s="27">
        <f t="shared" si="96"/>
        <v>0</v>
      </c>
      <c r="AI30" s="27">
        <f t="shared" si="96"/>
        <v>0</v>
      </c>
      <c r="AJ30" s="27">
        <f t="shared" si="96"/>
        <v>0</v>
      </c>
      <c r="AK30" s="27">
        <f t="shared" si="96"/>
        <v>0</v>
      </c>
      <c r="AL30" s="27">
        <f t="shared" si="96"/>
        <v>0</v>
      </c>
      <c r="AM30" s="27">
        <f t="shared" si="96"/>
        <v>0</v>
      </c>
      <c r="AN30" s="27">
        <f t="shared" si="96"/>
        <v>0</v>
      </c>
      <c r="AO30" s="27">
        <f t="shared" si="96"/>
        <v>0</v>
      </c>
      <c r="AP30" s="27">
        <f t="shared" si="96"/>
        <v>0</v>
      </c>
      <c r="AQ30" s="27">
        <f t="shared" si="96"/>
        <v>0</v>
      </c>
      <c r="AR30" s="27">
        <f t="shared" si="96"/>
        <v>0</v>
      </c>
      <c r="AS30" s="27">
        <f t="shared" si="96"/>
        <v>0</v>
      </c>
      <c r="AT30" s="27">
        <f t="shared" si="96"/>
        <v>0</v>
      </c>
      <c r="AU30" s="28">
        <f t="shared" si="89"/>
        <v>0</v>
      </c>
      <c r="AV30" s="10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3"/>
      <c r="BN30" s="23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4"/>
    </row>
    <row r="31" spans="1:108" ht="78.75" x14ac:dyDescent="0.25">
      <c r="A31" s="7" t="s">
        <v>83</v>
      </c>
      <c r="B31" s="8" t="s">
        <v>84</v>
      </c>
      <c r="C31" s="15" t="s">
        <v>48</v>
      </c>
      <c r="D31" s="27">
        <f t="shared" ref="D31:G31" si="97">D32+D33</f>
        <v>0</v>
      </c>
      <c r="E31" s="27">
        <f t="shared" si="97"/>
        <v>0</v>
      </c>
      <c r="F31" s="27">
        <f t="shared" si="97"/>
        <v>0</v>
      </c>
      <c r="G31" s="27">
        <f t="shared" si="97"/>
        <v>0</v>
      </c>
      <c r="H31" s="27">
        <f>H32+H33</f>
        <v>0</v>
      </c>
      <c r="I31" s="27">
        <f>I32+I33</f>
        <v>0</v>
      </c>
      <c r="J31" s="27">
        <f>J32+J33</f>
        <v>0</v>
      </c>
      <c r="K31" s="27">
        <f t="shared" ref="K31:AU31" si="98">K32+K33</f>
        <v>0</v>
      </c>
      <c r="L31" s="27">
        <f t="shared" si="98"/>
        <v>0</v>
      </c>
      <c r="M31" s="27">
        <f t="shared" si="98"/>
        <v>0</v>
      </c>
      <c r="N31" s="27">
        <f t="shared" ref="N31" si="99">N32+N33</f>
        <v>0</v>
      </c>
      <c r="O31" s="27">
        <f t="shared" si="98"/>
        <v>0</v>
      </c>
      <c r="P31" s="27">
        <f t="shared" ref="P31" si="100">P32+P33</f>
        <v>0</v>
      </c>
      <c r="Q31" s="27">
        <f t="shared" si="98"/>
        <v>0</v>
      </c>
      <c r="R31" s="27">
        <f t="shared" si="98"/>
        <v>0</v>
      </c>
      <c r="S31" s="27">
        <f t="shared" ref="S31:T31" si="101">S32+S33</f>
        <v>0</v>
      </c>
      <c r="T31" s="27">
        <f t="shared" si="101"/>
        <v>0</v>
      </c>
      <c r="U31" s="27">
        <f t="shared" si="98"/>
        <v>0</v>
      </c>
      <c r="V31" s="27">
        <f t="shared" ref="V31:W31" si="102">V32+V33</f>
        <v>0</v>
      </c>
      <c r="W31" s="27">
        <f t="shared" si="102"/>
        <v>0</v>
      </c>
      <c r="X31" s="27">
        <f t="shared" si="98"/>
        <v>0</v>
      </c>
      <c r="Y31" s="27">
        <f t="shared" ref="Y31" si="103">Y32+Y33</f>
        <v>0</v>
      </c>
      <c r="Z31" s="27">
        <f t="shared" si="98"/>
        <v>0</v>
      </c>
      <c r="AA31" s="27">
        <f t="shared" si="98"/>
        <v>0</v>
      </c>
      <c r="AB31" s="27">
        <f t="shared" ref="AB31" si="104">AB32+AB33</f>
        <v>0</v>
      </c>
      <c r="AC31" s="27">
        <f t="shared" si="98"/>
        <v>0</v>
      </c>
      <c r="AD31" s="27">
        <f t="shared" si="98"/>
        <v>0</v>
      </c>
      <c r="AE31" s="27">
        <f t="shared" ref="AE31:AT31" si="105">AE32+AE33</f>
        <v>0</v>
      </c>
      <c r="AF31" s="27">
        <f t="shared" si="105"/>
        <v>0</v>
      </c>
      <c r="AG31" s="27">
        <f t="shared" si="105"/>
        <v>0</v>
      </c>
      <c r="AH31" s="27">
        <f t="shared" si="105"/>
        <v>0</v>
      </c>
      <c r="AI31" s="27">
        <f t="shared" si="105"/>
        <v>0</v>
      </c>
      <c r="AJ31" s="27">
        <f t="shared" si="105"/>
        <v>0</v>
      </c>
      <c r="AK31" s="27">
        <f t="shared" si="105"/>
        <v>0</v>
      </c>
      <c r="AL31" s="27">
        <f t="shared" si="105"/>
        <v>0</v>
      </c>
      <c r="AM31" s="27">
        <f t="shared" si="105"/>
        <v>0</v>
      </c>
      <c r="AN31" s="27">
        <f t="shared" si="105"/>
        <v>0</v>
      </c>
      <c r="AO31" s="27">
        <f t="shared" si="105"/>
        <v>0</v>
      </c>
      <c r="AP31" s="27">
        <f t="shared" si="105"/>
        <v>0</v>
      </c>
      <c r="AQ31" s="27">
        <f t="shared" si="105"/>
        <v>0</v>
      </c>
      <c r="AR31" s="27">
        <f t="shared" si="105"/>
        <v>0</v>
      </c>
      <c r="AS31" s="27">
        <f t="shared" si="105"/>
        <v>0</v>
      </c>
      <c r="AT31" s="27">
        <f t="shared" si="105"/>
        <v>0</v>
      </c>
      <c r="AU31" s="28">
        <f t="shared" si="98"/>
        <v>0</v>
      </c>
      <c r="AV31" s="10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3"/>
      <c r="BN31" s="23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4"/>
    </row>
    <row r="32" spans="1:108" ht="141.75" x14ac:dyDescent="0.25">
      <c r="A32" s="7" t="s">
        <v>85</v>
      </c>
      <c r="B32" s="8" t="s">
        <v>86</v>
      </c>
      <c r="C32" s="15" t="s">
        <v>48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8">
        <v>0</v>
      </c>
      <c r="AV32" s="10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3"/>
      <c r="BN32" s="23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4"/>
    </row>
    <row r="33" spans="1:108" ht="94.5" x14ac:dyDescent="0.25">
      <c r="A33" s="7" t="s">
        <v>87</v>
      </c>
      <c r="B33" s="8" t="s">
        <v>88</v>
      </c>
      <c r="C33" s="15" t="s">
        <v>48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8">
        <v>0</v>
      </c>
      <c r="AV33" s="10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3"/>
      <c r="BN33" s="23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4"/>
    </row>
    <row r="34" spans="1:108" ht="110.25" x14ac:dyDescent="0.25">
      <c r="A34" s="7" t="s">
        <v>89</v>
      </c>
      <c r="B34" s="8" t="s">
        <v>90</v>
      </c>
      <c r="C34" s="15" t="s">
        <v>48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8">
        <v>0</v>
      </c>
      <c r="AV34" s="10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3"/>
      <c r="BN34" s="23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4"/>
    </row>
    <row r="35" spans="1:108" ht="110.25" x14ac:dyDescent="0.25">
      <c r="A35" s="7" t="s">
        <v>91</v>
      </c>
      <c r="B35" s="8" t="s">
        <v>92</v>
      </c>
      <c r="C35" s="15" t="s">
        <v>48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8">
        <v>0</v>
      </c>
      <c r="AV35" s="10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3"/>
      <c r="BN35" s="23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4"/>
    </row>
    <row r="36" spans="1:108" ht="47.25" x14ac:dyDescent="0.25">
      <c r="A36" s="7" t="s">
        <v>93</v>
      </c>
      <c r="B36" s="8" t="s">
        <v>94</v>
      </c>
      <c r="C36" s="15" t="s">
        <v>48</v>
      </c>
      <c r="D36" s="27">
        <f>SUM(D37:D42)</f>
        <v>0</v>
      </c>
      <c r="E36" s="27">
        <f t="shared" ref="E36:AU36" si="106">SUM(E37:E42)</f>
        <v>0</v>
      </c>
      <c r="F36" s="27">
        <f t="shared" si="106"/>
        <v>0</v>
      </c>
      <c r="G36" s="27">
        <f t="shared" si="106"/>
        <v>0</v>
      </c>
      <c r="H36" s="27">
        <f t="shared" si="106"/>
        <v>0</v>
      </c>
      <c r="I36" s="27">
        <f t="shared" si="106"/>
        <v>0</v>
      </c>
      <c r="J36" s="27">
        <f t="shared" si="106"/>
        <v>0</v>
      </c>
      <c r="K36" s="27">
        <f t="shared" si="106"/>
        <v>0</v>
      </c>
      <c r="L36" s="27">
        <f t="shared" si="106"/>
        <v>0</v>
      </c>
      <c r="M36" s="27">
        <f t="shared" si="106"/>
        <v>0</v>
      </c>
      <c r="N36" s="27">
        <f t="shared" si="106"/>
        <v>0</v>
      </c>
      <c r="O36" s="27">
        <f t="shared" si="106"/>
        <v>0</v>
      </c>
      <c r="P36" s="27">
        <f t="shared" si="106"/>
        <v>0</v>
      </c>
      <c r="Q36" s="27">
        <f t="shared" si="106"/>
        <v>0</v>
      </c>
      <c r="R36" s="27">
        <f t="shared" si="106"/>
        <v>0</v>
      </c>
      <c r="S36" s="27">
        <f t="shared" si="106"/>
        <v>0</v>
      </c>
      <c r="T36" s="27">
        <f t="shared" si="106"/>
        <v>0</v>
      </c>
      <c r="U36" s="27">
        <f t="shared" si="106"/>
        <v>0</v>
      </c>
      <c r="V36" s="27">
        <f t="shared" si="106"/>
        <v>0</v>
      </c>
      <c r="W36" s="27">
        <f t="shared" si="106"/>
        <v>0</v>
      </c>
      <c r="X36" s="27">
        <f t="shared" si="106"/>
        <v>0</v>
      </c>
      <c r="Y36" s="27">
        <f t="shared" si="106"/>
        <v>0</v>
      </c>
      <c r="Z36" s="27">
        <f t="shared" si="106"/>
        <v>0</v>
      </c>
      <c r="AA36" s="27">
        <f t="shared" si="106"/>
        <v>0</v>
      </c>
      <c r="AB36" s="27">
        <f t="shared" si="106"/>
        <v>0</v>
      </c>
      <c r="AC36" s="27">
        <f t="shared" si="106"/>
        <v>0</v>
      </c>
      <c r="AD36" s="27">
        <f t="shared" si="106"/>
        <v>0</v>
      </c>
      <c r="AE36" s="27">
        <f t="shared" si="106"/>
        <v>0</v>
      </c>
      <c r="AF36" s="27">
        <f t="shared" si="106"/>
        <v>0</v>
      </c>
      <c r="AG36" s="27">
        <f t="shared" si="106"/>
        <v>0</v>
      </c>
      <c r="AH36" s="27">
        <f t="shared" si="106"/>
        <v>0</v>
      </c>
      <c r="AI36" s="27">
        <f t="shared" si="106"/>
        <v>0</v>
      </c>
      <c r="AJ36" s="27">
        <f t="shared" si="106"/>
        <v>0</v>
      </c>
      <c r="AK36" s="27">
        <f t="shared" si="106"/>
        <v>0</v>
      </c>
      <c r="AL36" s="27">
        <f t="shared" si="106"/>
        <v>0</v>
      </c>
      <c r="AM36" s="27">
        <f t="shared" si="106"/>
        <v>0</v>
      </c>
      <c r="AN36" s="27">
        <f t="shared" si="106"/>
        <v>0</v>
      </c>
      <c r="AO36" s="27">
        <f t="shared" si="106"/>
        <v>0</v>
      </c>
      <c r="AP36" s="27">
        <f t="shared" si="106"/>
        <v>0</v>
      </c>
      <c r="AQ36" s="27">
        <f t="shared" si="106"/>
        <v>0</v>
      </c>
      <c r="AR36" s="27">
        <f t="shared" si="106"/>
        <v>0</v>
      </c>
      <c r="AS36" s="27">
        <f t="shared" si="106"/>
        <v>0</v>
      </c>
      <c r="AT36" s="27">
        <f t="shared" si="106"/>
        <v>0</v>
      </c>
      <c r="AU36" s="27">
        <f t="shared" si="106"/>
        <v>0</v>
      </c>
      <c r="AV36" s="10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3"/>
      <c r="BN36" s="23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4"/>
    </row>
    <row r="37" spans="1:108" ht="60" x14ac:dyDescent="0.25">
      <c r="A37" s="29" t="s">
        <v>93</v>
      </c>
      <c r="B37" s="30" t="s">
        <v>98</v>
      </c>
      <c r="C37" s="34" t="s">
        <v>99</v>
      </c>
      <c r="D37" s="32">
        <f t="shared" ref="D37:F40" si="107">AP37</f>
        <v>0</v>
      </c>
      <c r="E37" s="32">
        <f t="shared" si="107"/>
        <v>0</v>
      </c>
      <c r="F37" s="32">
        <f t="shared" si="107"/>
        <v>0</v>
      </c>
      <c r="G37" s="32">
        <v>0</v>
      </c>
      <c r="H37" s="32">
        <f t="shared" ref="H37:J40" si="108">AS37</f>
        <v>0</v>
      </c>
      <c r="I37" s="32">
        <f t="shared" si="108"/>
        <v>0</v>
      </c>
      <c r="J37" s="32">
        <f t="shared" si="108"/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f t="shared" ref="AP37:AR40" si="109">R37+X37+AD37</f>
        <v>0</v>
      </c>
      <c r="AQ37" s="32">
        <f t="shared" si="109"/>
        <v>0</v>
      </c>
      <c r="AR37" s="32">
        <f t="shared" si="109"/>
        <v>0</v>
      </c>
      <c r="AS37" s="32">
        <f t="shared" ref="AS37:AU40" si="110">U37+AA37+AG37+AJ37</f>
        <v>0</v>
      </c>
      <c r="AT37" s="32">
        <f t="shared" si="110"/>
        <v>0</v>
      </c>
      <c r="AU37" s="32">
        <f t="shared" si="110"/>
        <v>0</v>
      </c>
      <c r="AV37" s="35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3"/>
      <c r="BN37" s="23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4"/>
    </row>
    <row r="38" spans="1:108" ht="45" x14ac:dyDescent="0.25">
      <c r="A38" s="29" t="s">
        <v>93</v>
      </c>
      <c r="B38" s="30" t="s">
        <v>100</v>
      </c>
      <c r="C38" s="34" t="s">
        <v>101</v>
      </c>
      <c r="D38" s="32">
        <f t="shared" si="107"/>
        <v>0</v>
      </c>
      <c r="E38" s="32">
        <f t="shared" si="107"/>
        <v>0</v>
      </c>
      <c r="F38" s="32">
        <f t="shared" si="107"/>
        <v>0</v>
      </c>
      <c r="G38" s="32">
        <v>0</v>
      </c>
      <c r="H38" s="32">
        <f t="shared" si="108"/>
        <v>0</v>
      </c>
      <c r="I38" s="32">
        <f t="shared" si="108"/>
        <v>0</v>
      </c>
      <c r="J38" s="32">
        <f t="shared" si="108"/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f t="shared" si="109"/>
        <v>0</v>
      </c>
      <c r="AQ38" s="32">
        <f t="shared" si="109"/>
        <v>0</v>
      </c>
      <c r="AR38" s="32">
        <f t="shared" si="109"/>
        <v>0</v>
      </c>
      <c r="AS38" s="32">
        <f t="shared" si="110"/>
        <v>0</v>
      </c>
      <c r="AT38" s="32">
        <f t="shared" si="110"/>
        <v>0</v>
      </c>
      <c r="AU38" s="32">
        <f t="shared" si="110"/>
        <v>0</v>
      </c>
      <c r="AV38" s="35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3"/>
      <c r="BN38" s="23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4"/>
    </row>
    <row r="39" spans="1:108" ht="30" x14ac:dyDescent="0.25">
      <c r="A39" s="29" t="s">
        <v>93</v>
      </c>
      <c r="B39" s="30" t="s">
        <v>106</v>
      </c>
      <c r="C39" s="34" t="s">
        <v>107</v>
      </c>
      <c r="D39" s="32">
        <f t="shared" si="107"/>
        <v>0</v>
      </c>
      <c r="E39" s="32">
        <f t="shared" si="107"/>
        <v>0</v>
      </c>
      <c r="F39" s="32">
        <f t="shared" si="107"/>
        <v>0</v>
      </c>
      <c r="G39" s="32">
        <v>0</v>
      </c>
      <c r="H39" s="32">
        <f t="shared" si="108"/>
        <v>0</v>
      </c>
      <c r="I39" s="32">
        <f t="shared" si="108"/>
        <v>0</v>
      </c>
      <c r="J39" s="32">
        <f t="shared" si="108"/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f t="shared" si="109"/>
        <v>0</v>
      </c>
      <c r="AQ39" s="32">
        <f t="shared" si="109"/>
        <v>0</v>
      </c>
      <c r="AR39" s="32">
        <f t="shared" si="109"/>
        <v>0</v>
      </c>
      <c r="AS39" s="32">
        <f t="shared" si="110"/>
        <v>0</v>
      </c>
      <c r="AT39" s="32">
        <f t="shared" si="110"/>
        <v>0</v>
      </c>
      <c r="AU39" s="32">
        <f t="shared" si="110"/>
        <v>0</v>
      </c>
      <c r="AV39" s="35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3"/>
      <c r="BN39" s="23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4"/>
    </row>
    <row r="40" spans="1:108" ht="45" x14ac:dyDescent="0.25">
      <c r="A40" s="29" t="s">
        <v>93</v>
      </c>
      <c r="B40" s="30" t="s">
        <v>104</v>
      </c>
      <c r="C40" s="34" t="s">
        <v>105</v>
      </c>
      <c r="D40" s="32">
        <f t="shared" si="107"/>
        <v>0</v>
      </c>
      <c r="E40" s="32">
        <f t="shared" si="107"/>
        <v>0</v>
      </c>
      <c r="F40" s="32">
        <f t="shared" si="107"/>
        <v>0</v>
      </c>
      <c r="G40" s="32">
        <v>0</v>
      </c>
      <c r="H40" s="32">
        <f t="shared" si="108"/>
        <v>0</v>
      </c>
      <c r="I40" s="32">
        <f t="shared" si="108"/>
        <v>0</v>
      </c>
      <c r="J40" s="32">
        <f t="shared" si="108"/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f t="shared" si="109"/>
        <v>0</v>
      </c>
      <c r="AQ40" s="32">
        <f t="shared" si="109"/>
        <v>0</v>
      </c>
      <c r="AR40" s="32">
        <f t="shared" si="109"/>
        <v>0</v>
      </c>
      <c r="AS40" s="32">
        <f t="shared" si="110"/>
        <v>0</v>
      </c>
      <c r="AT40" s="32">
        <f t="shared" si="110"/>
        <v>0</v>
      </c>
      <c r="AU40" s="32">
        <f t="shared" si="110"/>
        <v>0</v>
      </c>
      <c r="AV40" s="35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3"/>
      <c r="BN40" s="23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4"/>
    </row>
    <row r="41" spans="1:108" ht="60" x14ac:dyDescent="0.25">
      <c r="A41" s="29" t="s">
        <v>93</v>
      </c>
      <c r="B41" s="30" t="s">
        <v>150</v>
      </c>
      <c r="C41" s="34" t="s">
        <v>95</v>
      </c>
      <c r="D41" s="32">
        <f>AP41</f>
        <v>0</v>
      </c>
      <c r="E41" s="32">
        <f t="shared" ref="E41" si="111">AQ41</f>
        <v>0</v>
      </c>
      <c r="F41" s="32">
        <f t="shared" ref="F41" si="112">AR41</f>
        <v>0</v>
      </c>
      <c r="G41" s="32">
        <v>0</v>
      </c>
      <c r="H41" s="32">
        <f>AS41</f>
        <v>0</v>
      </c>
      <c r="I41" s="32">
        <f t="shared" ref="I41" si="113">AT41</f>
        <v>0</v>
      </c>
      <c r="J41" s="32">
        <f t="shared" ref="J41" si="114">AU41</f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f>R41+X41+AD41</f>
        <v>0</v>
      </c>
      <c r="AQ41" s="32">
        <f t="shared" ref="AQ41" si="115">S41+Y41+AE41</f>
        <v>0</v>
      </c>
      <c r="AR41" s="32">
        <f t="shared" ref="AR41" si="116">T41+Z41+AF41</f>
        <v>0</v>
      </c>
      <c r="AS41" s="32">
        <f>U41+AA41+AG41+AJ41</f>
        <v>0</v>
      </c>
      <c r="AT41" s="32">
        <f t="shared" ref="AT41" si="117">V41+AB41+AH41+AK41</f>
        <v>0</v>
      </c>
      <c r="AU41" s="32">
        <f t="shared" ref="AU41" si="118">W41+AC41+AI41+AL41</f>
        <v>0</v>
      </c>
      <c r="AV41" s="35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3"/>
      <c r="BN41" s="23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4"/>
    </row>
    <row r="42" spans="1:108" ht="75" x14ac:dyDescent="0.25">
      <c r="A42" s="29" t="s">
        <v>93</v>
      </c>
      <c r="B42" s="30" t="s">
        <v>96</v>
      </c>
      <c r="C42" s="34" t="s">
        <v>97</v>
      </c>
      <c r="D42" s="32">
        <f t="shared" ref="D42" si="119">AP42</f>
        <v>0</v>
      </c>
      <c r="E42" s="32">
        <f t="shared" ref="E42" si="120">AQ42</f>
        <v>0</v>
      </c>
      <c r="F42" s="32">
        <f t="shared" ref="F42" si="121">AR42</f>
        <v>0</v>
      </c>
      <c r="G42" s="32">
        <v>0</v>
      </c>
      <c r="H42" s="32">
        <f t="shared" ref="H42" si="122">AS42</f>
        <v>0</v>
      </c>
      <c r="I42" s="32">
        <f t="shared" ref="I42" si="123">AT42</f>
        <v>0</v>
      </c>
      <c r="J42" s="32">
        <f t="shared" ref="J42" si="124">AU42</f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f t="shared" ref="AP42" si="125">R42+X42+AD42</f>
        <v>0</v>
      </c>
      <c r="AQ42" s="32">
        <f t="shared" ref="AQ42" si="126">S42+Y42+AE42</f>
        <v>0</v>
      </c>
      <c r="AR42" s="32">
        <f t="shared" ref="AR42" si="127">T42+Z42+AF42</f>
        <v>0</v>
      </c>
      <c r="AS42" s="32">
        <f t="shared" ref="AS42" si="128">U42+AA42+AG42+AJ42</f>
        <v>0</v>
      </c>
      <c r="AT42" s="32">
        <f t="shared" ref="AT42" si="129">V42+AB42+AH42+AK42</f>
        <v>0</v>
      </c>
      <c r="AU42" s="32">
        <f t="shared" ref="AU42" si="130">W42+AC42+AI42+AL42</f>
        <v>0</v>
      </c>
      <c r="AV42" s="35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3"/>
      <c r="BN42" s="23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4"/>
    </row>
    <row r="43" spans="1:108" ht="47.25" x14ac:dyDescent="0.25">
      <c r="A43" s="7" t="s">
        <v>109</v>
      </c>
      <c r="B43" s="8" t="s">
        <v>110</v>
      </c>
      <c r="C43" s="15" t="s">
        <v>48</v>
      </c>
      <c r="D43" s="27">
        <f t="shared" ref="D43:G43" si="131">D44+D45+D46+D47</f>
        <v>0</v>
      </c>
      <c r="E43" s="27">
        <f t="shared" si="131"/>
        <v>0</v>
      </c>
      <c r="F43" s="27">
        <f t="shared" si="131"/>
        <v>0</v>
      </c>
      <c r="G43" s="27">
        <f t="shared" si="131"/>
        <v>0</v>
      </c>
      <c r="H43" s="27">
        <f>H44+H45+H46+H47</f>
        <v>0</v>
      </c>
      <c r="I43" s="27">
        <f>I44+I45+I46+I47</f>
        <v>0</v>
      </c>
      <c r="J43" s="27">
        <f>J44+J45+J46+J47</f>
        <v>0</v>
      </c>
      <c r="K43" s="27">
        <f t="shared" ref="K43:AU43" si="132">K44+K45+K46+K47</f>
        <v>0</v>
      </c>
      <c r="L43" s="27">
        <f t="shared" si="132"/>
        <v>0</v>
      </c>
      <c r="M43" s="27">
        <f t="shared" si="132"/>
        <v>0</v>
      </c>
      <c r="N43" s="27">
        <f t="shared" ref="N43" si="133">N44+N45+N46+N47</f>
        <v>0</v>
      </c>
      <c r="O43" s="27">
        <f t="shared" si="132"/>
        <v>0</v>
      </c>
      <c r="P43" s="27">
        <f t="shared" ref="P43" si="134">P44+P45+P46+P47</f>
        <v>0</v>
      </c>
      <c r="Q43" s="27">
        <f t="shared" si="132"/>
        <v>0</v>
      </c>
      <c r="R43" s="27">
        <f t="shared" si="132"/>
        <v>0</v>
      </c>
      <c r="S43" s="27">
        <f t="shared" ref="S43:T43" si="135">S44+S45+S46+S47</f>
        <v>0</v>
      </c>
      <c r="T43" s="27">
        <f t="shared" si="135"/>
        <v>0</v>
      </c>
      <c r="U43" s="27">
        <f t="shared" si="132"/>
        <v>0</v>
      </c>
      <c r="V43" s="27">
        <f t="shared" ref="V43:W43" si="136">V44+V45+V46+V47</f>
        <v>0</v>
      </c>
      <c r="W43" s="27">
        <f t="shared" si="136"/>
        <v>0</v>
      </c>
      <c r="X43" s="27">
        <f t="shared" si="132"/>
        <v>0</v>
      </c>
      <c r="Y43" s="27">
        <f t="shared" ref="Y43" si="137">Y44+Y45+Y46+Y47</f>
        <v>0</v>
      </c>
      <c r="Z43" s="27">
        <f t="shared" si="132"/>
        <v>0</v>
      </c>
      <c r="AA43" s="27">
        <f t="shared" si="132"/>
        <v>0</v>
      </c>
      <c r="AB43" s="27">
        <f t="shared" ref="AB43" si="138">AB44+AB45+AB46+AB47</f>
        <v>0</v>
      </c>
      <c r="AC43" s="27">
        <f t="shared" si="132"/>
        <v>0</v>
      </c>
      <c r="AD43" s="27">
        <f t="shared" si="132"/>
        <v>0</v>
      </c>
      <c r="AE43" s="27">
        <f t="shared" ref="AE43:AT43" si="139">AE44+AE45+AE46+AE47</f>
        <v>0</v>
      </c>
      <c r="AF43" s="27">
        <f t="shared" si="139"/>
        <v>0</v>
      </c>
      <c r="AG43" s="27">
        <f t="shared" si="139"/>
        <v>0</v>
      </c>
      <c r="AH43" s="27">
        <f t="shared" si="139"/>
        <v>0</v>
      </c>
      <c r="AI43" s="27">
        <f t="shared" si="139"/>
        <v>0</v>
      </c>
      <c r="AJ43" s="27">
        <f t="shared" si="139"/>
        <v>0</v>
      </c>
      <c r="AK43" s="27">
        <f t="shared" si="139"/>
        <v>0</v>
      </c>
      <c r="AL43" s="27">
        <f t="shared" si="139"/>
        <v>0</v>
      </c>
      <c r="AM43" s="27">
        <f t="shared" si="139"/>
        <v>0</v>
      </c>
      <c r="AN43" s="27">
        <f t="shared" si="139"/>
        <v>0</v>
      </c>
      <c r="AO43" s="27">
        <f t="shared" si="139"/>
        <v>0</v>
      </c>
      <c r="AP43" s="27">
        <f t="shared" si="139"/>
        <v>0</v>
      </c>
      <c r="AQ43" s="27">
        <f t="shared" si="139"/>
        <v>0</v>
      </c>
      <c r="AR43" s="27">
        <f t="shared" si="139"/>
        <v>0</v>
      </c>
      <c r="AS43" s="27">
        <f t="shared" si="139"/>
        <v>0</v>
      </c>
      <c r="AT43" s="27">
        <f t="shared" si="139"/>
        <v>0</v>
      </c>
      <c r="AU43" s="28">
        <f t="shared" si="132"/>
        <v>0</v>
      </c>
      <c r="AV43" s="10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3"/>
      <c r="BN43" s="23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4"/>
    </row>
    <row r="44" spans="1:108" ht="63" x14ac:dyDescent="0.25">
      <c r="A44" s="7" t="s">
        <v>111</v>
      </c>
      <c r="B44" s="8" t="s">
        <v>112</v>
      </c>
      <c r="C44" s="15" t="s">
        <v>48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8">
        <v>0</v>
      </c>
      <c r="AV44" s="10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3"/>
      <c r="BN44" s="23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4"/>
    </row>
    <row r="45" spans="1:108" ht="78.75" x14ac:dyDescent="0.25">
      <c r="A45" s="7" t="s">
        <v>113</v>
      </c>
      <c r="B45" s="8" t="s">
        <v>114</v>
      </c>
      <c r="C45" s="15" t="s">
        <v>48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8">
        <v>0</v>
      </c>
      <c r="AV45" s="10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3"/>
      <c r="BN45" s="23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4"/>
    </row>
    <row r="46" spans="1:108" ht="94.5" x14ac:dyDescent="0.25">
      <c r="A46" s="7" t="s">
        <v>115</v>
      </c>
      <c r="B46" s="8" t="s">
        <v>116</v>
      </c>
      <c r="C46" s="15" t="s">
        <v>48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8">
        <v>0</v>
      </c>
      <c r="AV46" s="10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3"/>
      <c r="BN46" s="23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4"/>
    </row>
    <row r="47" spans="1:108" ht="78.75" x14ac:dyDescent="0.25">
      <c r="A47" s="7" t="s">
        <v>117</v>
      </c>
      <c r="B47" s="8" t="s">
        <v>118</v>
      </c>
      <c r="C47" s="15" t="s">
        <v>48</v>
      </c>
      <c r="D47" s="27">
        <f t="shared" ref="D47:AU47" si="140">D48+D51</f>
        <v>0</v>
      </c>
      <c r="E47" s="27">
        <f t="shared" si="140"/>
        <v>0</v>
      </c>
      <c r="F47" s="27">
        <f t="shared" si="140"/>
        <v>0</v>
      </c>
      <c r="G47" s="27">
        <f t="shared" si="140"/>
        <v>0</v>
      </c>
      <c r="H47" s="27">
        <f t="shared" si="140"/>
        <v>0</v>
      </c>
      <c r="I47" s="27">
        <f t="shared" si="140"/>
        <v>0</v>
      </c>
      <c r="J47" s="27">
        <f t="shared" si="140"/>
        <v>0</v>
      </c>
      <c r="K47" s="27">
        <f t="shared" si="140"/>
        <v>0</v>
      </c>
      <c r="L47" s="27">
        <f t="shared" si="140"/>
        <v>0</v>
      </c>
      <c r="M47" s="27">
        <f t="shared" si="140"/>
        <v>0</v>
      </c>
      <c r="N47" s="27">
        <f t="shared" si="140"/>
        <v>0</v>
      </c>
      <c r="O47" s="27">
        <f t="shared" si="140"/>
        <v>0</v>
      </c>
      <c r="P47" s="27">
        <f t="shared" si="140"/>
        <v>0</v>
      </c>
      <c r="Q47" s="27">
        <f t="shared" si="140"/>
        <v>0</v>
      </c>
      <c r="R47" s="27">
        <f t="shared" si="140"/>
        <v>0</v>
      </c>
      <c r="S47" s="27">
        <f t="shared" si="140"/>
        <v>0</v>
      </c>
      <c r="T47" s="27">
        <f t="shared" si="140"/>
        <v>0</v>
      </c>
      <c r="U47" s="27">
        <f t="shared" si="140"/>
        <v>0</v>
      </c>
      <c r="V47" s="27">
        <f t="shared" si="140"/>
        <v>0</v>
      </c>
      <c r="W47" s="27">
        <f t="shared" si="140"/>
        <v>0</v>
      </c>
      <c r="X47" s="27">
        <f t="shared" si="140"/>
        <v>0</v>
      </c>
      <c r="Y47" s="27">
        <f t="shared" si="140"/>
        <v>0</v>
      </c>
      <c r="Z47" s="27">
        <f t="shared" si="140"/>
        <v>0</v>
      </c>
      <c r="AA47" s="27">
        <f t="shared" si="140"/>
        <v>0</v>
      </c>
      <c r="AB47" s="27">
        <f t="shared" si="140"/>
        <v>0</v>
      </c>
      <c r="AC47" s="27">
        <f t="shared" si="140"/>
        <v>0</v>
      </c>
      <c r="AD47" s="27">
        <f t="shared" si="140"/>
        <v>0</v>
      </c>
      <c r="AE47" s="27">
        <f t="shared" si="140"/>
        <v>0</v>
      </c>
      <c r="AF47" s="27">
        <f t="shared" si="140"/>
        <v>0</v>
      </c>
      <c r="AG47" s="27">
        <f t="shared" si="140"/>
        <v>0</v>
      </c>
      <c r="AH47" s="27">
        <f t="shared" si="140"/>
        <v>0</v>
      </c>
      <c r="AI47" s="27">
        <f t="shared" si="140"/>
        <v>0</v>
      </c>
      <c r="AJ47" s="27">
        <f t="shared" si="140"/>
        <v>0</v>
      </c>
      <c r="AK47" s="27">
        <f t="shared" si="140"/>
        <v>0</v>
      </c>
      <c r="AL47" s="27">
        <f t="shared" si="140"/>
        <v>0</v>
      </c>
      <c r="AM47" s="27">
        <f t="shared" si="140"/>
        <v>0</v>
      </c>
      <c r="AN47" s="27">
        <f t="shared" si="140"/>
        <v>0</v>
      </c>
      <c r="AO47" s="27">
        <f t="shared" si="140"/>
        <v>0</v>
      </c>
      <c r="AP47" s="27">
        <f t="shared" si="140"/>
        <v>0</v>
      </c>
      <c r="AQ47" s="27">
        <f t="shared" si="140"/>
        <v>0</v>
      </c>
      <c r="AR47" s="27">
        <f t="shared" si="140"/>
        <v>0</v>
      </c>
      <c r="AS47" s="27">
        <f t="shared" si="140"/>
        <v>0</v>
      </c>
      <c r="AT47" s="27">
        <f t="shared" si="140"/>
        <v>0</v>
      </c>
      <c r="AU47" s="28">
        <f t="shared" si="140"/>
        <v>0</v>
      </c>
      <c r="AV47" s="10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3"/>
      <c r="BN47" s="23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4"/>
    </row>
    <row r="48" spans="1:108" ht="78.75" x14ac:dyDescent="0.25">
      <c r="A48" s="7" t="s">
        <v>119</v>
      </c>
      <c r="B48" s="8" t="s">
        <v>120</v>
      </c>
      <c r="C48" s="15" t="s">
        <v>48</v>
      </c>
      <c r="D48" s="27">
        <f t="shared" ref="D48:AU48" si="141">SUM(D49:D50)</f>
        <v>0</v>
      </c>
      <c r="E48" s="27">
        <f t="shared" si="141"/>
        <v>0</v>
      </c>
      <c r="F48" s="27">
        <f t="shared" si="141"/>
        <v>0</v>
      </c>
      <c r="G48" s="27">
        <f t="shared" si="141"/>
        <v>0</v>
      </c>
      <c r="H48" s="27">
        <f t="shared" si="141"/>
        <v>0</v>
      </c>
      <c r="I48" s="27">
        <f t="shared" si="141"/>
        <v>0</v>
      </c>
      <c r="J48" s="27">
        <f t="shared" si="141"/>
        <v>0</v>
      </c>
      <c r="K48" s="27">
        <f t="shared" si="141"/>
        <v>0</v>
      </c>
      <c r="L48" s="27">
        <f t="shared" si="141"/>
        <v>0</v>
      </c>
      <c r="M48" s="27">
        <f t="shared" si="141"/>
        <v>0</v>
      </c>
      <c r="N48" s="27">
        <f t="shared" si="141"/>
        <v>0</v>
      </c>
      <c r="O48" s="27">
        <f t="shared" si="141"/>
        <v>0</v>
      </c>
      <c r="P48" s="27">
        <f t="shared" si="141"/>
        <v>0</v>
      </c>
      <c r="Q48" s="27">
        <f t="shared" si="141"/>
        <v>0</v>
      </c>
      <c r="R48" s="27">
        <f t="shared" si="141"/>
        <v>0</v>
      </c>
      <c r="S48" s="27">
        <f t="shared" si="141"/>
        <v>0</v>
      </c>
      <c r="T48" s="27">
        <f t="shared" si="141"/>
        <v>0</v>
      </c>
      <c r="U48" s="27">
        <f t="shared" si="141"/>
        <v>0</v>
      </c>
      <c r="V48" s="27">
        <f t="shared" si="141"/>
        <v>0</v>
      </c>
      <c r="W48" s="27">
        <f t="shared" si="141"/>
        <v>0</v>
      </c>
      <c r="X48" s="27">
        <f t="shared" si="141"/>
        <v>0</v>
      </c>
      <c r="Y48" s="27">
        <f t="shared" si="141"/>
        <v>0</v>
      </c>
      <c r="Z48" s="27">
        <f t="shared" si="141"/>
        <v>0</v>
      </c>
      <c r="AA48" s="27">
        <f t="shared" si="141"/>
        <v>0</v>
      </c>
      <c r="AB48" s="27">
        <f t="shared" si="141"/>
        <v>0</v>
      </c>
      <c r="AC48" s="27">
        <f t="shared" si="141"/>
        <v>0</v>
      </c>
      <c r="AD48" s="27">
        <f t="shared" si="141"/>
        <v>0</v>
      </c>
      <c r="AE48" s="27">
        <f t="shared" si="141"/>
        <v>0</v>
      </c>
      <c r="AF48" s="27">
        <f t="shared" si="141"/>
        <v>0</v>
      </c>
      <c r="AG48" s="27">
        <f t="shared" si="141"/>
        <v>0</v>
      </c>
      <c r="AH48" s="27">
        <f t="shared" si="141"/>
        <v>0</v>
      </c>
      <c r="AI48" s="27">
        <f t="shared" si="141"/>
        <v>0</v>
      </c>
      <c r="AJ48" s="27">
        <f t="shared" si="141"/>
        <v>0</v>
      </c>
      <c r="AK48" s="27">
        <f t="shared" si="141"/>
        <v>0</v>
      </c>
      <c r="AL48" s="27">
        <f t="shared" si="141"/>
        <v>0</v>
      </c>
      <c r="AM48" s="27">
        <f t="shared" si="141"/>
        <v>0</v>
      </c>
      <c r="AN48" s="27">
        <f t="shared" si="141"/>
        <v>0</v>
      </c>
      <c r="AO48" s="27">
        <f t="shared" si="141"/>
        <v>0</v>
      </c>
      <c r="AP48" s="27">
        <f t="shared" si="141"/>
        <v>0</v>
      </c>
      <c r="AQ48" s="27">
        <f t="shared" si="141"/>
        <v>0</v>
      </c>
      <c r="AR48" s="27">
        <f t="shared" si="141"/>
        <v>0</v>
      </c>
      <c r="AS48" s="27">
        <f t="shared" si="141"/>
        <v>0</v>
      </c>
      <c r="AT48" s="27">
        <f t="shared" si="141"/>
        <v>0</v>
      </c>
      <c r="AU48" s="27">
        <f t="shared" si="141"/>
        <v>0</v>
      </c>
      <c r="AV48" s="10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3"/>
      <c r="BN48" s="23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4"/>
    </row>
    <row r="49" spans="1:108" ht="60" x14ac:dyDescent="0.25">
      <c r="A49" s="29" t="s">
        <v>119</v>
      </c>
      <c r="B49" s="30" t="s">
        <v>102</v>
      </c>
      <c r="C49" s="34" t="s">
        <v>103</v>
      </c>
      <c r="D49" s="32">
        <f t="shared" ref="D49:F50" si="142">AP49</f>
        <v>0</v>
      </c>
      <c r="E49" s="32">
        <f t="shared" si="142"/>
        <v>0</v>
      </c>
      <c r="F49" s="32">
        <f t="shared" si="142"/>
        <v>0</v>
      </c>
      <c r="G49" s="32">
        <v>0</v>
      </c>
      <c r="H49" s="32">
        <f t="shared" ref="H49:J50" si="143">AS49</f>
        <v>0</v>
      </c>
      <c r="I49" s="32">
        <f t="shared" si="143"/>
        <v>0</v>
      </c>
      <c r="J49" s="32">
        <f t="shared" si="143"/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32">
        <v>0</v>
      </c>
      <c r="AN49" s="32">
        <v>0</v>
      </c>
      <c r="AO49" s="32">
        <v>0</v>
      </c>
      <c r="AP49" s="32">
        <f t="shared" ref="AP49:AR50" si="144">R49+X49+AD49</f>
        <v>0</v>
      </c>
      <c r="AQ49" s="32">
        <f t="shared" si="144"/>
        <v>0</v>
      </c>
      <c r="AR49" s="32">
        <f t="shared" si="144"/>
        <v>0</v>
      </c>
      <c r="AS49" s="32">
        <f t="shared" ref="AS49:AU50" si="145">U49+AA49+AG49+AJ49</f>
        <v>0</v>
      </c>
      <c r="AT49" s="32">
        <f t="shared" si="145"/>
        <v>0</v>
      </c>
      <c r="AU49" s="32">
        <f t="shared" si="145"/>
        <v>0</v>
      </c>
      <c r="AV49" s="35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3"/>
      <c r="BN49" s="23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4"/>
    </row>
    <row r="50" spans="1:108" ht="60" x14ac:dyDescent="0.25">
      <c r="A50" s="29" t="s">
        <v>119</v>
      </c>
      <c r="B50" s="30" t="s">
        <v>149</v>
      </c>
      <c r="C50" s="34" t="s">
        <v>108</v>
      </c>
      <c r="D50" s="32">
        <f t="shared" si="142"/>
        <v>0</v>
      </c>
      <c r="E50" s="32">
        <f t="shared" si="142"/>
        <v>0</v>
      </c>
      <c r="F50" s="32">
        <f t="shared" si="142"/>
        <v>0</v>
      </c>
      <c r="G50" s="32">
        <v>0</v>
      </c>
      <c r="H50" s="32">
        <f t="shared" si="143"/>
        <v>0</v>
      </c>
      <c r="I50" s="32">
        <f t="shared" si="143"/>
        <v>0</v>
      </c>
      <c r="J50" s="32">
        <f t="shared" si="143"/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f t="shared" si="144"/>
        <v>0</v>
      </c>
      <c r="AQ50" s="32">
        <f t="shared" si="144"/>
        <v>0</v>
      </c>
      <c r="AR50" s="32">
        <f t="shared" si="144"/>
        <v>0</v>
      </c>
      <c r="AS50" s="32">
        <f t="shared" si="145"/>
        <v>0</v>
      </c>
      <c r="AT50" s="32">
        <f t="shared" si="145"/>
        <v>0</v>
      </c>
      <c r="AU50" s="32">
        <f t="shared" si="145"/>
        <v>0</v>
      </c>
      <c r="AV50" s="35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3"/>
      <c r="BN50" s="23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1"/>
      <c r="CN50" s="22"/>
      <c r="CO50" s="21"/>
      <c r="CP50" s="22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4"/>
    </row>
    <row r="51" spans="1:108" ht="78.75" x14ac:dyDescent="0.25">
      <c r="A51" s="7" t="s">
        <v>121</v>
      </c>
      <c r="B51" s="8" t="s">
        <v>122</v>
      </c>
      <c r="C51" s="15" t="s">
        <v>48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8">
        <v>0</v>
      </c>
      <c r="AV51" s="10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3"/>
      <c r="BN51" s="23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4"/>
    </row>
    <row r="52" spans="1:108" ht="63" x14ac:dyDescent="0.25">
      <c r="A52" s="7" t="s">
        <v>123</v>
      </c>
      <c r="B52" s="12" t="s">
        <v>124</v>
      </c>
      <c r="C52" s="15" t="s">
        <v>48</v>
      </c>
      <c r="D52" s="27">
        <f>D53+D54</f>
        <v>0</v>
      </c>
      <c r="E52" s="27">
        <f t="shared" ref="E52:AU52" si="146">E53+E54</f>
        <v>0</v>
      </c>
      <c r="F52" s="27">
        <f t="shared" si="146"/>
        <v>121</v>
      </c>
      <c r="G52" s="27">
        <f t="shared" si="146"/>
        <v>0</v>
      </c>
      <c r="H52" s="27">
        <f t="shared" si="146"/>
        <v>0</v>
      </c>
      <c r="I52" s="27">
        <f t="shared" si="146"/>
        <v>0</v>
      </c>
      <c r="J52" s="27">
        <f t="shared" si="146"/>
        <v>4</v>
      </c>
      <c r="K52" s="27">
        <f t="shared" si="146"/>
        <v>0</v>
      </c>
      <c r="L52" s="27">
        <f t="shared" si="146"/>
        <v>0</v>
      </c>
      <c r="M52" s="27">
        <f t="shared" si="146"/>
        <v>0</v>
      </c>
      <c r="N52" s="27">
        <f t="shared" si="146"/>
        <v>0</v>
      </c>
      <c r="O52" s="27">
        <f t="shared" si="146"/>
        <v>0</v>
      </c>
      <c r="P52" s="27">
        <f t="shared" si="146"/>
        <v>0</v>
      </c>
      <c r="Q52" s="27">
        <f t="shared" si="146"/>
        <v>0</v>
      </c>
      <c r="R52" s="27">
        <f t="shared" si="146"/>
        <v>0</v>
      </c>
      <c r="S52" s="27">
        <f t="shared" si="146"/>
        <v>0</v>
      </c>
      <c r="T52" s="27">
        <f t="shared" si="146"/>
        <v>121</v>
      </c>
      <c r="U52" s="27">
        <f t="shared" si="146"/>
        <v>0</v>
      </c>
      <c r="V52" s="27">
        <f t="shared" si="146"/>
        <v>0</v>
      </c>
      <c r="W52" s="27">
        <f t="shared" si="146"/>
        <v>4</v>
      </c>
      <c r="X52" s="27">
        <f t="shared" si="146"/>
        <v>0</v>
      </c>
      <c r="Y52" s="27">
        <f t="shared" si="146"/>
        <v>0</v>
      </c>
      <c r="Z52" s="27">
        <f t="shared" si="146"/>
        <v>0</v>
      </c>
      <c r="AA52" s="27">
        <f t="shared" si="146"/>
        <v>0</v>
      </c>
      <c r="AB52" s="27">
        <f t="shared" si="146"/>
        <v>0</v>
      </c>
      <c r="AC52" s="27">
        <f t="shared" si="146"/>
        <v>0</v>
      </c>
      <c r="AD52" s="27">
        <f t="shared" si="146"/>
        <v>0</v>
      </c>
      <c r="AE52" s="27">
        <f t="shared" si="146"/>
        <v>0</v>
      </c>
      <c r="AF52" s="27">
        <f t="shared" si="146"/>
        <v>0</v>
      </c>
      <c r="AG52" s="27">
        <f t="shared" si="146"/>
        <v>0</v>
      </c>
      <c r="AH52" s="27">
        <f t="shared" si="146"/>
        <v>0</v>
      </c>
      <c r="AI52" s="27">
        <f t="shared" si="146"/>
        <v>0</v>
      </c>
      <c r="AJ52" s="27">
        <f t="shared" si="146"/>
        <v>0</v>
      </c>
      <c r="AK52" s="27">
        <f t="shared" si="146"/>
        <v>0</v>
      </c>
      <c r="AL52" s="27">
        <f t="shared" si="146"/>
        <v>0</v>
      </c>
      <c r="AM52" s="27">
        <f t="shared" si="146"/>
        <v>0</v>
      </c>
      <c r="AN52" s="27">
        <f t="shared" si="146"/>
        <v>0</v>
      </c>
      <c r="AO52" s="27">
        <f t="shared" si="146"/>
        <v>0</v>
      </c>
      <c r="AP52" s="27">
        <f t="shared" si="146"/>
        <v>0</v>
      </c>
      <c r="AQ52" s="27">
        <f t="shared" si="146"/>
        <v>0</v>
      </c>
      <c r="AR52" s="27">
        <f t="shared" si="146"/>
        <v>121</v>
      </c>
      <c r="AS52" s="27">
        <f t="shared" si="146"/>
        <v>0</v>
      </c>
      <c r="AT52" s="27">
        <f t="shared" si="146"/>
        <v>0</v>
      </c>
      <c r="AU52" s="27">
        <f t="shared" si="146"/>
        <v>4</v>
      </c>
      <c r="AV52" s="10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3"/>
      <c r="BN52" s="23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4"/>
    </row>
    <row r="53" spans="1:108" ht="30" x14ac:dyDescent="0.25">
      <c r="A53" s="29" t="s">
        <v>123</v>
      </c>
      <c r="B53" s="30" t="s">
        <v>125</v>
      </c>
      <c r="C53" s="34" t="s">
        <v>126</v>
      </c>
      <c r="D53" s="32">
        <f t="shared" ref="D53:D54" si="147">AP53</f>
        <v>0</v>
      </c>
      <c r="E53" s="32">
        <f t="shared" ref="E53:E54" si="148">AQ53</f>
        <v>0</v>
      </c>
      <c r="F53" s="32">
        <f t="shared" ref="F53:F54" si="149">AR53</f>
        <v>115</v>
      </c>
      <c r="G53" s="32">
        <v>0</v>
      </c>
      <c r="H53" s="32">
        <f t="shared" ref="H53:H54" si="150">AS53</f>
        <v>0</v>
      </c>
      <c r="I53" s="32">
        <f t="shared" ref="I53:I54" si="151">AT53</f>
        <v>0</v>
      </c>
      <c r="J53" s="32">
        <f t="shared" ref="J53:J54" si="152">AU53</f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115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f t="shared" ref="AP53:AP54" si="153">R53+X53+AD53</f>
        <v>0</v>
      </c>
      <c r="AQ53" s="32">
        <f t="shared" ref="AQ53:AQ54" si="154">S53+Y53+AE53</f>
        <v>0</v>
      </c>
      <c r="AR53" s="32">
        <f>T53+Z53+AF53</f>
        <v>115</v>
      </c>
      <c r="AS53" s="32">
        <f t="shared" ref="AS53:AS54" si="155">U53+AA53+AG53+AJ53</f>
        <v>0</v>
      </c>
      <c r="AT53" s="32">
        <f t="shared" ref="AT53:AT54" si="156">V53+AB53+AH53+AK53</f>
        <v>0</v>
      </c>
      <c r="AU53" s="32">
        <f t="shared" ref="AU53:AU54" si="157">W53+AC53+AI53+AL53</f>
        <v>0</v>
      </c>
      <c r="AV53" s="37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3"/>
      <c r="BN53" s="23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5"/>
      <c r="CN53" s="22"/>
      <c r="CO53" s="22"/>
      <c r="CP53" s="25"/>
      <c r="CQ53" s="22"/>
      <c r="CR53" s="22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4"/>
    </row>
    <row r="54" spans="1:108" ht="78.75" x14ac:dyDescent="0.25">
      <c r="A54" s="29" t="s">
        <v>123</v>
      </c>
      <c r="B54" s="30" t="s">
        <v>127</v>
      </c>
      <c r="C54" s="36" t="s">
        <v>128</v>
      </c>
      <c r="D54" s="32">
        <f t="shared" si="147"/>
        <v>0</v>
      </c>
      <c r="E54" s="32">
        <f t="shared" si="148"/>
        <v>0</v>
      </c>
      <c r="F54" s="32">
        <f t="shared" si="149"/>
        <v>6</v>
      </c>
      <c r="G54" s="32">
        <v>0</v>
      </c>
      <c r="H54" s="32">
        <f t="shared" si="150"/>
        <v>0</v>
      </c>
      <c r="I54" s="32">
        <f t="shared" si="151"/>
        <v>0</v>
      </c>
      <c r="J54" s="32">
        <f t="shared" si="152"/>
        <v>4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6</v>
      </c>
      <c r="U54" s="32">
        <v>0</v>
      </c>
      <c r="V54" s="32">
        <v>0</v>
      </c>
      <c r="W54" s="32">
        <v>4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f t="shared" si="153"/>
        <v>0</v>
      </c>
      <c r="AQ54" s="32">
        <f t="shared" si="154"/>
        <v>0</v>
      </c>
      <c r="AR54" s="32">
        <f t="shared" ref="AR54" si="158">T54+Z54+AF54</f>
        <v>6</v>
      </c>
      <c r="AS54" s="32">
        <f t="shared" si="155"/>
        <v>0</v>
      </c>
      <c r="AT54" s="32">
        <f t="shared" si="156"/>
        <v>0</v>
      </c>
      <c r="AU54" s="32">
        <f t="shared" si="157"/>
        <v>4</v>
      </c>
      <c r="AV54" s="37" t="s">
        <v>148</v>
      </c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3"/>
      <c r="BN54" s="23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5"/>
      <c r="CN54" s="22"/>
      <c r="CO54" s="22"/>
      <c r="CP54" s="25"/>
      <c r="CQ54" s="22"/>
      <c r="CR54" s="22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4"/>
    </row>
    <row r="55" spans="1:108" x14ac:dyDescent="0.25"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60" spans="1:108" x14ac:dyDescent="0.25">
      <c r="AS60" s="5"/>
      <c r="AT60" s="5"/>
    </row>
  </sheetData>
  <mergeCells count="33">
    <mergeCell ref="X10:Z10"/>
    <mergeCell ref="A5:AV5"/>
    <mergeCell ref="A6:AV6"/>
    <mergeCell ref="B8:B11"/>
    <mergeCell ref="AJ10:AL10"/>
    <mergeCell ref="R10:T10"/>
    <mergeCell ref="R9:W9"/>
    <mergeCell ref="U10:W10"/>
    <mergeCell ref="D8:K9"/>
    <mergeCell ref="D10:G10"/>
    <mergeCell ref="AJ9:AO9"/>
    <mergeCell ref="H10:K10"/>
    <mergeCell ref="A8:A11"/>
    <mergeCell ref="L10:N10"/>
    <mergeCell ref="C8:C11"/>
    <mergeCell ref="AV8:AV11"/>
    <mergeCell ref="AM10:AO10"/>
    <mergeCell ref="AA10:AC10"/>
    <mergeCell ref="A1:AV1"/>
    <mergeCell ref="A7:AV7"/>
    <mergeCell ref="X9:AC9"/>
    <mergeCell ref="O10:Q10"/>
    <mergeCell ref="R8:AU8"/>
    <mergeCell ref="AD10:AF10"/>
    <mergeCell ref="AG10:AI10"/>
    <mergeCell ref="AD9:AI9"/>
    <mergeCell ref="AP10:AR10"/>
    <mergeCell ref="AS10:AU10"/>
    <mergeCell ref="AP9:AU9"/>
    <mergeCell ref="L8:Q9"/>
    <mergeCell ref="A2:AV2"/>
    <mergeCell ref="A3:AV3"/>
    <mergeCell ref="A4:AV4"/>
  </mergeCells>
  <pageMargins left="0.70866141732283472" right="0.70866141732283472" top="0.74803149606299213" bottom="0.74803149606299213" header="0.31496062992125984" footer="0.31496062992125984"/>
  <pageSetup paperSize="8" scale="4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2025-06-02T11:25:23Z</dcterms:created>
  <dcterms:modified xsi:type="dcterms:W3CDTF">2025-11-28T08:14:10Z</dcterms:modified>
</cp:coreProperties>
</file>